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workbookProtection workbookPassword="CF4E" lockStructure="1"/>
  <bookViews>
    <workbookView xWindow="15" yWindow="240" windowWidth="24240" windowHeight="5280" firstSheet="2" activeTab="2"/>
  </bookViews>
  <sheets>
    <sheet name="табличка" sheetId="1" state="hidden" r:id="rId1"/>
    <sheet name="свод по садам" sheetId="2" state="hidden" r:id="rId2"/>
    <sheet name="свод по к-ву" sheetId="3" r:id="rId3"/>
    <sheet name="свод по НМЦК" sheetId="4" state="hidden" r:id="rId4"/>
    <sheet name="1 лот" sheetId="5" state="hidden" r:id="rId5"/>
    <sheet name="2 лот" sheetId="6" state="hidden" r:id="rId6"/>
    <sheet name="Лист3" sheetId="7" r:id="rId7"/>
  </sheets>
  <calcPr calcId="145621"/>
</workbook>
</file>

<file path=xl/calcChain.xml><?xml version="1.0" encoding="utf-8"?>
<calcChain xmlns="http://schemas.openxmlformats.org/spreadsheetml/2006/main">
  <c r="G7" i="6" l="1"/>
  <c r="E3" i="6"/>
  <c r="G3" i="6"/>
  <c r="M3" i="6"/>
  <c r="E4" i="6"/>
  <c r="G4" i="6"/>
  <c r="K4" i="6"/>
  <c r="J4" i="6"/>
  <c r="E5" i="6"/>
  <c r="H5" i="6" s="1"/>
  <c r="G5" i="6"/>
  <c r="J5" i="6"/>
  <c r="K5" i="6"/>
  <c r="E6" i="6"/>
  <c r="H6" i="6" s="1"/>
  <c r="G6" i="6"/>
  <c r="K6" i="6"/>
  <c r="J6" i="6"/>
  <c r="E7" i="6"/>
  <c r="J7" i="6"/>
  <c r="K7" i="6"/>
  <c r="E8" i="6"/>
  <c r="G8" i="6"/>
  <c r="K8" i="6"/>
  <c r="J8" i="6"/>
  <c r="E9" i="6"/>
  <c r="G9" i="6"/>
  <c r="H9" i="6" s="1"/>
  <c r="J9" i="6"/>
  <c r="K9" i="6"/>
  <c r="E10" i="6"/>
  <c r="G10" i="6"/>
  <c r="K10" i="6"/>
  <c r="J10" i="6"/>
  <c r="E11" i="6"/>
  <c r="G11" i="6"/>
  <c r="H11" i="6" s="1"/>
  <c r="J11" i="6"/>
  <c r="K11" i="6"/>
  <c r="E12" i="6"/>
  <c r="G12" i="6"/>
  <c r="K12" i="6"/>
  <c r="J12" i="6"/>
  <c r="E13" i="6"/>
  <c r="G13" i="6"/>
  <c r="J13" i="6"/>
  <c r="K13" i="6"/>
  <c r="E14" i="6"/>
  <c r="G14" i="6"/>
  <c r="K14" i="6"/>
  <c r="J14" i="6"/>
  <c r="E15" i="6"/>
  <c r="H15" i="6" s="1"/>
  <c r="G15" i="6"/>
  <c r="J15" i="6"/>
  <c r="K15" i="6"/>
  <c r="E16" i="6"/>
  <c r="G16" i="6"/>
  <c r="K16" i="6"/>
  <c r="J16" i="6"/>
  <c r="E17" i="6"/>
  <c r="G17" i="6"/>
  <c r="H17" i="6"/>
  <c r="J17" i="6"/>
  <c r="K17" i="6"/>
  <c r="E18" i="6"/>
  <c r="G18" i="6"/>
  <c r="K18" i="6"/>
  <c r="J18" i="6"/>
  <c r="E19" i="6"/>
  <c r="G19" i="6"/>
  <c r="H19" i="6" s="1"/>
  <c r="J19" i="6"/>
  <c r="K19" i="6"/>
  <c r="E20" i="6"/>
  <c r="H20" i="6" s="1"/>
  <c r="G20" i="6"/>
  <c r="K20" i="6"/>
  <c r="J20" i="6"/>
  <c r="E21" i="6"/>
  <c r="G21" i="6"/>
  <c r="J21" i="6"/>
  <c r="K21" i="6"/>
  <c r="E22" i="6"/>
  <c r="G22" i="6"/>
  <c r="K22" i="6"/>
  <c r="J22" i="6"/>
  <c r="E23" i="6"/>
  <c r="H23" i="6" s="1"/>
  <c r="G23" i="6"/>
  <c r="J23" i="6"/>
  <c r="K23" i="6"/>
  <c r="E24" i="6"/>
  <c r="G24" i="6"/>
  <c r="K24" i="6"/>
  <c r="J24" i="6"/>
  <c r="E25" i="6"/>
  <c r="H25" i="6" s="1"/>
  <c r="G25" i="6"/>
  <c r="J25" i="6"/>
  <c r="K25" i="6"/>
  <c r="E26" i="6"/>
  <c r="G26" i="6"/>
  <c r="K26" i="6"/>
  <c r="J26" i="6"/>
  <c r="E27" i="6"/>
  <c r="G27" i="6"/>
  <c r="J27" i="6"/>
  <c r="K27" i="6"/>
  <c r="E28" i="6"/>
  <c r="H28" i="6" s="1"/>
  <c r="G28" i="6"/>
  <c r="K28" i="6"/>
  <c r="J28" i="6"/>
  <c r="E29" i="6"/>
  <c r="H29" i="6" s="1"/>
  <c r="G29" i="6"/>
  <c r="J29" i="6"/>
  <c r="K29" i="6"/>
  <c r="E30" i="6"/>
  <c r="H30" i="6" s="1"/>
  <c r="G30" i="6"/>
  <c r="K30" i="6"/>
  <c r="J30" i="6"/>
  <c r="E31" i="6"/>
  <c r="G31" i="6"/>
  <c r="J31" i="6"/>
  <c r="K31" i="6"/>
  <c r="E32" i="6"/>
  <c r="H32" i="6" s="1"/>
  <c r="G32" i="6"/>
  <c r="K32" i="6"/>
  <c r="J32" i="6"/>
  <c r="E33" i="6"/>
  <c r="G33" i="6"/>
  <c r="J33" i="6"/>
  <c r="K33" i="6"/>
  <c r="E34" i="6"/>
  <c r="G34" i="6"/>
  <c r="K34" i="6"/>
  <c r="J34" i="6"/>
  <c r="E35" i="6"/>
  <c r="G35" i="6"/>
  <c r="H35" i="6" s="1"/>
  <c r="J35" i="6"/>
  <c r="K35" i="6"/>
  <c r="E36" i="6"/>
  <c r="G36" i="6"/>
  <c r="K36" i="6"/>
  <c r="J36" i="6"/>
  <c r="E37" i="6"/>
  <c r="H37" i="6" s="1"/>
  <c r="G37" i="6"/>
  <c r="J37" i="6"/>
  <c r="K37" i="6"/>
  <c r="E38" i="6"/>
  <c r="G38" i="6"/>
  <c r="K38" i="6"/>
  <c r="J38" i="6"/>
  <c r="E39" i="6"/>
  <c r="G39" i="6"/>
  <c r="J39" i="6"/>
  <c r="K39" i="6"/>
  <c r="E40" i="6"/>
  <c r="H40" i="6" s="1"/>
  <c r="G40" i="6"/>
  <c r="K40" i="6"/>
  <c r="J40" i="6"/>
  <c r="E41" i="6"/>
  <c r="G41" i="6"/>
  <c r="J41" i="6"/>
  <c r="K41" i="6"/>
  <c r="E42" i="6"/>
  <c r="G42" i="6"/>
  <c r="K42" i="6"/>
  <c r="J42" i="6"/>
  <c r="E43" i="6"/>
  <c r="G43" i="6"/>
  <c r="J43" i="6"/>
  <c r="K43" i="6"/>
  <c r="E44" i="6"/>
  <c r="G44" i="6"/>
  <c r="K44" i="6"/>
  <c r="J44" i="6"/>
  <c r="E45" i="6"/>
  <c r="G45" i="6"/>
  <c r="J45" i="6"/>
  <c r="K45" i="6"/>
  <c r="E46" i="6"/>
  <c r="H46" i="6" s="1"/>
  <c r="G46" i="6"/>
  <c r="K46" i="6"/>
  <c r="J46" i="6"/>
  <c r="E47" i="6"/>
  <c r="H47" i="6" s="1"/>
  <c r="G47" i="6"/>
  <c r="J47" i="6"/>
  <c r="K47" i="6"/>
  <c r="E48" i="6"/>
  <c r="H48" i="6" s="1"/>
  <c r="G48" i="6"/>
  <c r="K48" i="6"/>
  <c r="J48" i="6"/>
  <c r="E49" i="6"/>
  <c r="G49" i="6"/>
  <c r="J49" i="6"/>
  <c r="K49" i="6"/>
  <c r="E50" i="6"/>
  <c r="G50" i="6"/>
  <c r="K50" i="6"/>
  <c r="J50" i="6"/>
  <c r="E51" i="6"/>
  <c r="G51" i="6"/>
  <c r="J51" i="6"/>
  <c r="K51" i="6"/>
  <c r="E52" i="6"/>
  <c r="H52" i="6" s="1"/>
  <c r="G52" i="6"/>
  <c r="K52" i="6"/>
  <c r="J52" i="6"/>
  <c r="E53" i="6"/>
  <c r="G53" i="6"/>
  <c r="J53" i="6"/>
  <c r="K53" i="6"/>
  <c r="E54" i="6"/>
  <c r="H54" i="6" s="1"/>
  <c r="G54" i="6"/>
  <c r="K54" i="6"/>
  <c r="J54" i="6"/>
  <c r="E55" i="6"/>
  <c r="G55" i="6"/>
  <c r="J55" i="6"/>
  <c r="K55" i="6"/>
  <c r="E56" i="6"/>
  <c r="G56" i="6"/>
  <c r="K56" i="6"/>
  <c r="J56" i="6"/>
  <c r="E57" i="6"/>
  <c r="G57" i="6"/>
  <c r="J57" i="6"/>
  <c r="K57" i="6"/>
  <c r="E58" i="6"/>
  <c r="G58" i="6"/>
  <c r="K58" i="6"/>
  <c r="J58" i="6"/>
  <c r="E59" i="6"/>
  <c r="G59" i="6"/>
  <c r="J59" i="6"/>
  <c r="K59" i="6"/>
  <c r="E60" i="6"/>
  <c r="G60" i="6"/>
  <c r="K60" i="6"/>
  <c r="J60" i="6"/>
  <c r="F61" i="6"/>
  <c r="D61" i="6"/>
  <c r="I61" i="6"/>
  <c r="G61" i="5"/>
  <c r="E61" i="5"/>
  <c r="D61" i="5"/>
  <c r="F61" i="5"/>
  <c r="I61" i="5"/>
  <c r="H61"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G4"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H3" i="5"/>
  <c r="G3" i="5"/>
  <c r="E3" i="5"/>
  <c r="C3" i="3"/>
  <c r="I60" i="5"/>
  <c r="K60" i="5" s="1"/>
  <c r="I59" i="5"/>
  <c r="K59" i="5" s="1"/>
  <c r="I58" i="5"/>
  <c r="K58" i="5" s="1"/>
  <c r="I57" i="5"/>
  <c r="K57" i="5" s="1"/>
  <c r="I56" i="5"/>
  <c r="K56" i="5" s="1"/>
  <c r="I55" i="5"/>
  <c r="K55" i="5" s="1"/>
  <c r="I54" i="5"/>
  <c r="K54" i="5" s="1"/>
  <c r="I53" i="5"/>
  <c r="K53" i="5" s="1"/>
  <c r="I52" i="5"/>
  <c r="K52" i="5" s="1"/>
  <c r="I51" i="5"/>
  <c r="K51" i="5" s="1"/>
  <c r="I50" i="5"/>
  <c r="K50" i="5" s="1"/>
  <c r="I49" i="5"/>
  <c r="K49" i="5" s="1"/>
  <c r="I48" i="5"/>
  <c r="K48" i="5" s="1"/>
  <c r="I47" i="5"/>
  <c r="K47" i="5" s="1"/>
  <c r="I46" i="5"/>
  <c r="K46" i="5" s="1"/>
  <c r="I45" i="5"/>
  <c r="K45" i="5" s="1"/>
  <c r="I44" i="5"/>
  <c r="K44" i="5" s="1"/>
  <c r="I43" i="5"/>
  <c r="K43" i="5" s="1"/>
  <c r="I42" i="5"/>
  <c r="K42" i="5" s="1"/>
  <c r="I41" i="5"/>
  <c r="K41" i="5" s="1"/>
  <c r="I40" i="5"/>
  <c r="K40" i="5" s="1"/>
  <c r="I39" i="5"/>
  <c r="K39" i="5" s="1"/>
  <c r="I38" i="5"/>
  <c r="K38" i="5" s="1"/>
  <c r="I37" i="5"/>
  <c r="K37" i="5" s="1"/>
  <c r="I36" i="5"/>
  <c r="K36" i="5" s="1"/>
  <c r="I35" i="5"/>
  <c r="K35" i="5" s="1"/>
  <c r="I34" i="5"/>
  <c r="K34" i="5" s="1"/>
  <c r="I33" i="5"/>
  <c r="J33" i="5" s="1"/>
  <c r="I32" i="5"/>
  <c r="J32" i="5" s="1"/>
  <c r="I31" i="5"/>
  <c r="J31" i="5" s="1"/>
  <c r="I30" i="5"/>
  <c r="J30" i="5" s="1"/>
  <c r="I29" i="5"/>
  <c r="J29" i="5" s="1"/>
  <c r="I28" i="5"/>
  <c r="J28" i="5" s="1"/>
  <c r="I27" i="5"/>
  <c r="J27" i="5" s="1"/>
  <c r="I26" i="5"/>
  <c r="J26" i="5" s="1"/>
  <c r="I25" i="5"/>
  <c r="J25" i="5" s="1"/>
  <c r="I24" i="5"/>
  <c r="J24" i="5" s="1"/>
  <c r="I23" i="5"/>
  <c r="J23" i="5" s="1"/>
  <c r="I22" i="5"/>
  <c r="J22" i="5" s="1"/>
  <c r="I21" i="5"/>
  <c r="J21" i="5" s="1"/>
  <c r="I20" i="5"/>
  <c r="J20" i="5" s="1"/>
  <c r="I19" i="5"/>
  <c r="J19" i="5" s="1"/>
  <c r="I18" i="5"/>
  <c r="J18" i="5" s="1"/>
  <c r="I17" i="5"/>
  <c r="J17" i="5" s="1"/>
  <c r="I16" i="5"/>
  <c r="J16" i="5" s="1"/>
  <c r="I15" i="5"/>
  <c r="J15" i="5" s="1"/>
  <c r="I14" i="5"/>
  <c r="J14" i="5" s="1"/>
  <c r="I13" i="5"/>
  <c r="J13" i="5" s="1"/>
  <c r="I12" i="5"/>
  <c r="J12" i="5" s="1"/>
  <c r="I11" i="5"/>
  <c r="J11" i="5" s="1"/>
  <c r="I10" i="5"/>
  <c r="J10" i="5" s="1"/>
  <c r="I9" i="5"/>
  <c r="J9" i="5" s="1"/>
  <c r="I8" i="5"/>
  <c r="J8" i="5" s="1"/>
  <c r="I7" i="5"/>
  <c r="J7" i="5" s="1"/>
  <c r="I6" i="5"/>
  <c r="J6" i="5" s="1"/>
  <c r="I5" i="5"/>
  <c r="J5" i="5" s="1"/>
  <c r="I4" i="5"/>
  <c r="J4" i="5" s="1"/>
  <c r="I3" i="5"/>
  <c r="H60" i="6" l="1"/>
  <c r="H59" i="6"/>
  <c r="H57" i="6"/>
  <c r="H56" i="6"/>
  <c r="H55" i="6"/>
  <c r="H53" i="6"/>
  <c r="H51" i="6"/>
  <c r="H49" i="6"/>
  <c r="H45" i="6"/>
  <c r="H44" i="6"/>
  <c r="H43" i="6"/>
  <c r="H41" i="6"/>
  <c r="H39" i="6"/>
  <c r="H38" i="6"/>
  <c r="H36" i="6"/>
  <c r="H33" i="6"/>
  <c r="H31" i="6"/>
  <c r="H27" i="6"/>
  <c r="H24" i="6"/>
  <c r="H22" i="6"/>
  <c r="H21" i="6"/>
  <c r="H16" i="6"/>
  <c r="H14" i="6"/>
  <c r="H13" i="6"/>
  <c r="H12" i="6"/>
  <c r="H8" i="6"/>
  <c r="H7" i="6"/>
  <c r="H4" i="6"/>
  <c r="G61" i="6"/>
  <c r="E61" i="6"/>
  <c r="H50" i="6"/>
  <c r="H34" i="6"/>
  <c r="H18" i="6"/>
  <c r="H58" i="6"/>
  <c r="H42" i="6"/>
  <c r="H26" i="6"/>
  <c r="H10" i="6"/>
  <c r="H3" i="6"/>
  <c r="K3" i="6"/>
  <c r="J3" i="6"/>
  <c r="K31" i="5"/>
  <c r="K7" i="5"/>
  <c r="J45" i="5"/>
  <c r="K15" i="5"/>
  <c r="K23" i="5"/>
  <c r="K11" i="5"/>
  <c r="K27" i="5"/>
  <c r="J53" i="5"/>
  <c r="K19" i="5"/>
  <c r="J37" i="5"/>
  <c r="K5" i="5"/>
  <c r="K13" i="5"/>
  <c r="K21" i="5"/>
  <c r="K29" i="5"/>
  <c r="J41" i="5"/>
  <c r="J57" i="5"/>
  <c r="K9" i="5"/>
  <c r="K17" i="5"/>
  <c r="K25" i="5"/>
  <c r="K33" i="5"/>
  <c r="J49" i="5"/>
  <c r="K4" i="5"/>
  <c r="K8" i="5"/>
  <c r="K12" i="5"/>
  <c r="K16" i="5"/>
  <c r="K20" i="5"/>
  <c r="K24" i="5"/>
  <c r="K28" i="5"/>
  <c r="K32" i="5"/>
  <c r="J40" i="5"/>
  <c r="J48" i="5"/>
  <c r="J56" i="5"/>
  <c r="K6" i="5"/>
  <c r="K10" i="5"/>
  <c r="K14" i="5"/>
  <c r="K18" i="5"/>
  <c r="K22" i="5"/>
  <c r="K26" i="5"/>
  <c r="K30" i="5"/>
  <c r="J36" i="5"/>
  <c r="J44" i="5"/>
  <c r="J52" i="5"/>
  <c r="J60" i="5"/>
  <c r="J3" i="5"/>
  <c r="J35" i="5"/>
  <c r="J39" i="5"/>
  <c r="J43" i="5"/>
  <c r="J47" i="5"/>
  <c r="J51" i="5"/>
  <c r="J55" i="5"/>
  <c r="J59" i="5"/>
  <c r="K3" i="5"/>
  <c r="J34" i="5"/>
  <c r="J38" i="5"/>
  <c r="J42" i="5"/>
  <c r="J46" i="5"/>
  <c r="J50" i="5"/>
  <c r="J54" i="5"/>
  <c r="J58" i="5"/>
  <c r="M3" i="5"/>
  <c r="G62" i="4"/>
  <c r="G3" i="4"/>
  <c r="C119" i="4"/>
  <c r="C110" i="4"/>
  <c r="B110" i="4"/>
  <c r="DF4" i="3"/>
  <c r="DF1" i="3"/>
  <c r="DF3" i="3"/>
  <c r="HJ4" i="2"/>
  <c r="HJ3" i="2"/>
  <c r="HJ5" i="2" s="1"/>
  <c r="HH3" i="2"/>
  <c r="HH5" i="2" s="1"/>
  <c r="HH4" i="2"/>
  <c r="H61" i="6" l="1"/>
  <c r="DN4" i="3"/>
  <c r="DN3" i="3"/>
  <c r="DN1" i="3"/>
  <c r="B118" i="4" s="1"/>
  <c r="DM4" i="3"/>
  <c r="DM3" i="3"/>
  <c r="DM1" i="3"/>
  <c r="B117" i="4" s="1"/>
  <c r="DL4" i="3" l="1"/>
  <c r="DL3" i="3"/>
  <c r="DL1" i="3"/>
  <c r="B116" i="4" s="1"/>
  <c r="DK4" i="3" l="1"/>
  <c r="DK3" i="3"/>
  <c r="DK1" i="3"/>
  <c r="B115" i="4" s="1"/>
  <c r="DJ4" i="3" l="1"/>
  <c r="DJ3" i="3"/>
  <c r="DJ1" i="3"/>
  <c r="B114" i="4" s="1"/>
  <c r="DI4" i="3" l="1"/>
  <c r="DI3" i="3"/>
  <c r="DI1" i="3"/>
  <c r="B113" i="4" s="1"/>
  <c r="HZ4" i="2"/>
  <c r="HX4" i="2"/>
  <c r="HV4" i="2"/>
  <c r="HT4" i="2"/>
  <c r="HZ3" i="2"/>
  <c r="HZ5" i="2" s="1"/>
  <c r="C118" i="4" s="1"/>
  <c r="HX3" i="2"/>
  <c r="HX5" i="2" s="1"/>
  <c r="C117" i="4" s="1"/>
  <c r="HV3" i="2"/>
  <c r="HV5" i="2" s="1"/>
  <c r="C116" i="4" s="1"/>
  <c r="HT3" i="2"/>
  <c r="HT5" i="2" s="1"/>
  <c r="C115" i="4" s="1"/>
  <c r="DH4" i="3"/>
  <c r="DH3" i="3"/>
  <c r="DH1" i="3"/>
  <c r="B112" i="4" s="1"/>
  <c r="D117" i="4" l="1"/>
  <c r="E117" i="4"/>
  <c r="E118" i="4"/>
  <c r="D118" i="4"/>
  <c r="D115" i="4"/>
  <c r="E115" i="4"/>
  <c r="E116" i="4"/>
  <c r="D116" i="4"/>
  <c r="DG4" i="3"/>
  <c r="DG3" i="3"/>
  <c r="DG1" i="3"/>
  <c r="B111" i="4" s="1"/>
  <c r="DE4" i="3" l="1"/>
  <c r="DE3" i="3"/>
  <c r="DE1" i="3"/>
  <c r="B109" i="4" s="1"/>
  <c r="DD4" i="3" l="1"/>
  <c r="DD3" i="3"/>
  <c r="DD1" i="3"/>
  <c r="B108" i="4" s="1"/>
  <c r="DC4" i="3" l="1"/>
  <c r="DC3" i="3"/>
  <c r="DC1" i="3"/>
  <c r="B107" i="4" s="1"/>
  <c r="DB4" i="3" l="1"/>
  <c r="DB3" i="3"/>
  <c r="DB1" i="3"/>
  <c r="B106" i="4" s="1"/>
  <c r="HR4" i="2" l="1"/>
  <c r="HP4" i="2"/>
  <c r="HN4" i="2"/>
  <c r="HL4" i="2"/>
  <c r="HF4" i="2"/>
  <c r="HR3" i="2"/>
  <c r="HP3" i="2"/>
  <c r="HP5" i="2" s="1"/>
  <c r="C113" i="4" s="1"/>
  <c r="HN3" i="2"/>
  <c r="HL3" i="2"/>
  <c r="C109" i="4"/>
  <c r="HF3" i="2"/>
  <c r="DA4" i="3"/>
  <c r="DA3" i="3"/>
  <c r="DA1" i="3"/>
  <c r="B105" i="4" s="1"/>
  <c r="E110" i="4" l="1"/>
  <c r="D110" i="4"/>
  <c r="D113" i="4"/>
  <c r="E113" i="4"/>
  <c r="E109" i="4"/>
  <c r="D109" i="4"/>
  <c r="HR5" i="2"/>
  <c r="C114" i="4" s="1"/>
  <c r="HN5" i="2"/>
  <c r="C112" i="4" s="1"/>
  <c r="HL5" i="2"/>
  <c r="C111" i="4" s="1"/>
  <c r="HF5" i="2"/>
  <c r="C108" i="4" s="1"/>
  <c r="HD4" i="2"/>
  <c r="HB4" i="2"/>
  <c r="HD3" i="2"/>
  <c r="HB3" i="2"/>
  <c r="CZ4" i="3"/>
  <c r="CZ3" i="3"/>
  <c r="CZ1" i="3"/>
  <c r="B104" i="4" s="1"/>
  <c r="D108" i="4" l="1"/>
  <c r="E108" i="4"/>
  <c r="E114" i="4"/>
  <c r="D114" i="4"/>
  <c r="D111" i="4"/>
  <c r="E111" i="4"/>
  <c r="E112" i="4"/>
  <c r="D112" i="4"/>
  <c r="HD5" i="2"/>
  <c r="C107" i="4" s="1"/>
  <c r="HB5" i="2"/>
  <c r="C106" i="4" s="1"/>
  <c r="CY4" i="3"/>
  <c r="CY3" i="3"/>
  <c r="CY1" i="3"/>
  <c r="B103" i="4" s="1"/>
  <c r="CX4" i="3"/>
  <c r="CX3" i="3"/>
  <c r="CX1" i="3"/>
  <c r="B102" i="4" s="1"/>
  <c r="E107" i="4" l="1"/>
  <c r="D107" i="4"/>
  <c r="D106" i="4"/>
  <c r="E106" i="4"/>
  <c r="CW4" i="3"/>
  <c r="CW3" i="3"/>
  <c r="CW1" i="3"/>
  <c r="B101" i="4" s="1"/>
  <c r="CV4" i="3"/>
  <c r="CV3" i="3"/>
  <c r="CV1" i="3"/>
  <c r="B100" i="4" s="1"/>
  <c r="CU4" i="3" l="1"/>
  <c r="CU3" i="3"/>
  <c r="CU1" i="3"/>
  <c r="B99" i="4" s="1"/>
  <c r="CT4" i="3" l="1"/>
  <c r="CT3" i="3"/>
  <c r="CT1" i="3"/>
  <c r="B98" i="4" s="1"/>
  <c r="GZ4" i="2" l="1"/>
  <c r="GX4" i="2"/>
  <c r="GV4" i="2"/>
  <c r="GT4" i="2"/>
  <c r="GZ3" i="2"/>
  <c r="GX3" i="2"/>
  <c r="GX5" i="2" s="1"/>
  <c r="C104" i="4" s="1"/>
  <c r="GV3" i="2"/>
  <c r="GT3" i="2"/>
  <c r="GT5" i="2" s="1"/>
  <c r="C102" i="4" s="1"/>
  <c r="CS4" i="3"/>
  <c r="CS3" i="3"/>
  <c r="CS1" i="3"/>
  <c r="B97" i="4" s="1"/>
  <c r="D102" i="4" l="1"/>
  <c r="E102" i="4"/>
  <c r="D104" i="4"/>
  <c r="E104" i="4"/>
  <c r="GZ5" i="2"/>
  <c r="C105" i="4" s="1"/>
  <c r="GV5" i="2"/>
  <c r="C103" i="4" s="1"/>
  <c r="CR4" i="3"/>
  <c r="CR3" i="3"/>
  <c r="CR1" i="3"/>
  <c r="B96" i="4" s="1"/>
  <c r="E103" i="4" l="1"/>
  <c r="D103" i="4"/>
  <c r="E105" i="4"/>
  <c r="D105" i="4"/>
  <c r="CQ4" i="3"/>
  <c r="CQ3" i="3"/>
  <c r="CQ1" i="3"/>
  <c r="B95" i="4" s="1"/>
  <c r="CP4" i="3" l="1"/>
  <c r="CP3" i="3"/>
  <c r="CP1" i="3"/>
  <c r="B94" i="4" s="1"/>
  <c r="CO4" i="3" l="1"/>
  <c r="CO3" i="3"/>
  <c r="CO1" i="3"/>
  <c r="B93" i="4" s="1"/>
  <c r="CN4" i="3" l="1"/>
  <c r="CN3" i="3"/>
  <c r="CN1" i="3"/>
  <c r="B92" i="4" s="1"/>
  <c r="GR4" i="2" l="1"/>
  <c r="GP4" i="2"/>
  <c r="GN4" i="2"/>
  <c r="GL4" i="2"/>
  <c r="GR3" i="2"/>
  <c r="GR5" i="2" s="1"/>
  <c r="C101" i="4" s="1"/>
  <c r="GP3" i="2"/>
  <c r="GN3" i="2"/>
  <c r="GL3" i="2"/>
  <c r="GL5" i="2" s="1"/>
  <c r="C98" i="4" s="1"/>
  <c r="GJ4" i="2"/>
  <c r="GH4" i="2"/>
  <c r="GJ3" i="2"/>
  <c r="GJ5" i="2" s="1"/>
  <c r="C97" i="4" s="1"/>
  <c r="GH3" i="2"/>
  <c r="CM4" i="3"/>
  <c r="CM3" i="3"/>
  <c r="CM1" i="3"/>
  <c r="B91" i="4" s="1"/>
  <c r="GP5" i="2" l="1"/>
  <c r="C100" i="4" s="1"/>
  <c r="E97" i="4"/>
  <c r="D97" i="4"/>
  <c r="D98" i="4"/>
  <c r="E98" i="4"/>
  <c r="D100" i="4"/>
  <c r="E100" i="4"/>
  <c r="E101" i="4"/>
  <c r="D101" i="4"/>
  <c r="GN5" i="2"/>
  <c r="C99" i="4" s="1"/>
  <c r="GH5" i="2"/>
  <c r="C96" i="4" s="1"/>
  <c r="CL4" i="3"/>
  <c r="CL3" i="3"/>
  <c r="CL1" i="3"/>
  <c r="B90" i="4" s="1"/>
  <c r="CK4" i="3"/>
  <c r="CK3" i="3"/>
  <c r="CK1" i="3"/>
  <c r="B89" i="4" s="1"/>
  <c r="D96" i="4" l="1"/>
  <c r="E96" i="4"/>
  <c r="E99" i="4"/>
  <c r="D99" i="4"/>
  <c r="CJ4" i="3"/>
  <c r="CJ3" i="3"/>
  <c r="CJ1" i="3"/>
  <c r="B88" i="4" s="1"/>
  <c r="CF4" i="2" l="1"/>
  <c r="AR3" i="2"/>
  <c r="AR4" i="2"/>
  <c r="AR5" i="2" l="1"/>
  <c r="CI4" i="3" l="1"/>
  <c r="CI3" i="3"/>
  <c r="CI1" i="3"/>
  <c r="B87" i="4" s="1"/>
  <c r="GF4" i="2" l="1"/>
  <c r="GD4" i="2"/>
  <c r="GB4" i="2"/>
  <c r="FZ4" i="2"/>
  <c r="FX4" i="2"/>
  <c r="FV4" i="2"/>
  <c r="GF3" i="2"/>
  <c r="GD3" i="2"/>
  <c r="GB3" i="2"/>
  <c r="FZ3" i="2"/>
  <c r="FX3" i="2"/>
  <c r="FV3" i="2"/>
  <c r="CH4" i="3"/>
  <c r="CH3" i="3"/>
  <c r="CH1" i="3"/>
  <c r="B86" i="4" s="1"/>
  <c r="GB5" i="2" l="1"/>
  <c r="C93" i="4" s="1"/>
  <c r="FZ5" i="2"/>
  <c r="C92" i="4" s="1"/>
  <c r="E92" i="4" s="1"/>
  <c r="E93" i="4"/>
  <c r="D93" i="4"/>
  <c r="FV5" i="2"/>
  <c r="C90" i="4" s="1"/>
  <c r="GD5" i="2"/>
  <c r="C94" i="4" s="1"/>
  <c r="FX5" i="2"/>
  <c r="C91" i="4" s="1"/>
  <c r="GF5" i="2"/>
  <c r="C95" i="4" s="1"/>
  <c r="CG4" i="3"/>
  <c r="CG3" i="3"/>
  <c r="CG1" i="3"/>
  <c r="B85" i="4" s="1"/>
  <c r="D92" i="4" l="1"/>
  <c r="E95" i="4"/>
  <c r="D95" i="4"/>
  <c r="E91" i="4"/>
  <c r="D91" i="4"/>
  <c r="D94" i="4"/>
  <c r="E94" i="4"/>
  <c r="D90" i="4"/>
  <c r="E90" i="4"/>
  <c r="CF4" i="3"/>
  <c r="CF3" i="3"/>
  <c r="CF1" i="3"/>
  <c r="B84" i="4" s="1"/>
  <c r="CE4" i="3" l="1"/>
  <c r="CE3" i="3"/>
  <c r="CE1" i="3"/>
  <c r="B83" i="4" s="1"/>
  <c r="CD4" i="3" l="1"/>
  <c r="CD3" i="3"/>
  <c r="CD1" i="3"/>
  <c r="B82" i="4" s="1"/>
  <c r="FT4" i="2" l="1"/>
  <c r="FR4" i="2"/>
  <c r="FP4" i="2"/>
  <c r="FN4" i="2"/>
  <c r="FT3" i="2"/>
  <c r="FR3" i="2"/>
  <c r="FP3" i="2"/>
  <c r="FN3" i="2"/>
  <c r="FL4" i="2"/>
  <c r="FJ4" i="2"/>
  <c r="FL3" i="2"/>
  <c r="FJ3" i="2"/>
  <c r="CC4" i="3"/>
  <c r="CC3" i="3"/>
  <c r="CC1" i="3"/>
  <c r="B81" i="4" s="1"/>
  <c r="FR5" i="2" l="1"/>
  <c r="C88" i="4" s="1"/>
  <c r="FP5" i="2"/>
  <c r="C87" i="4" s="1"/>
  <c r="FN5" i="2"/>
  <c r="C86" i="4" s="1"/>
  <c r="FT5" i="2"/>
  <c r="C89" i="4" s="1"/>
  <c r="FL5" i="2"/>
  <c r="C85" i="4" s="1"/>
  <c r="FJ5" i="2"/>
  <c r="C84" i="4" s="1"/>
  <c r="CB4" i="3"/>
  <c r="CB3" i="3"/>
  <c r="CB1" i="3"/>
  <c r="B80" i="4" s="1"/>
  <c r="D86" i="4" l="1"/>
  <c r="E86" i="4"/>
  <c r="E89" i="4"/>
  <c r="D89" i="4"/>
  <c r="D84" i="4"/>
  <c r="E84" i="4"/>
  <c r="E87" i="4"/>
  <c r="D87" i="4"/>
  <c r="E85" i="4"/>
  <c r="D85" i="4"/>
  <c r="D88" i="4"/>
  <c r="E88" i="4"/>
  <c r="CA4" i="3"/>
  <c r="CA3" i="3"/>
  <c r="CA1" i="3"/>
  <c r="B79" i="4" s="1"/>
  <c r="BZ4" i="3" l="1"/>
  <c r="BZ3" i="3"/>
  <c r="BZ1" i="3"/>
  <c r="B78" i="4" s="1"/>
  <c r="B77" i="4" l="1"/>
  <c r="BY4" i="3"/>
  <c r="BY3" i="3"/>
  <c r="BY1" i="3"/>
  <c r="BX4" i="3" l="1"/>
  <c r="BX3" i="3"/>
  <c r="BX1" i="3"/>
  <c r="B76" i="4" s="1"/>
  <c r="BW4" i="3" l="1"/>
  <c r="BW3" i="3"/>
  <c r="BW1" i="3"/>
  <c r="B75" i="4" s="1"/>
  <c r="BV4" i="3" l="1"/>
  <c r="BV3" i="3"/>
  <c r="BV1" i="3"/>
  <c r="B74" i="4" s="1"/>
  <c r="FH4" i="2" l="1"/>
  <c r="FF4" i="2"/>
  <c r="FD4" i="2"/>
  <c r="FB4" i="2"/>
  <c r="EZ4" i="2"/>
  <c r="EX4" i="2"/>
  <c r="EV4" i="2"/>
  <c r="ET4" i="2"/>
  <c r="FH3" i="2"/>
  <c r="FH5" i="2" s="1"/>
  <c r="C83" i="4" s="1"/>
  <c r="FF3" i="2"/>
  <c r="FD3" i="2"/>
  <c r="FB3" i="2"/>
  <c r="EZ3" i="2"/>
  <c r="EZ5" i="2" s="1"/>
  <c r="C79" i="4" s="1"/>
  <c r="EX3" i="2"/>
  <c r="EX5" i="2" s="1"/>
  <c r="C78" i="4" s="1"/>
  <c r="EV3" i="2"/>
  <c r="EV5" i="2" s="1"/>
  <c r="C77" i="4" s="1"/>
  <c r="ET3" i="2"/>
  <c r="ET5" i="2" s="1"/>
  <c r="C76" i="4" s="1"/>
  <c r="BU4" i="3"/>
  <c r="BU3" i="3"/>
  <c r="BU1" i="3"/>
  <c r="B73" i="4" s="1"/>
  <c r="E77" i="4" l="1"/>
  <c r="D77" i="4"/>
  <c r="D76" i="4"/>
  <c r="E76" i="4"/>
  <c r="D78" i="4"/>
  <c r="E78" i="4"/>
  <c r="E79" i="4"/>
  <c r="D79" i="4"/>
  <c r="E83" i="4"/>
  <c r="D83" i="4"/>
  <c r="FF5" i="2"/>
  <c r="C82" i="4" s="1"/>
  <c r="FB5" i="2"/>
  <c r="C80" i="4" s="1"/>
  <c r="FD5" i="2"/>
  <c r="C81" i="4" s="1"/>
  <c r="BT4" i="3"/>
  <c r="BT3" i="3"/>
  <c r="BT1" i="3"/>
  <c r="B72" i="4" s="1"/>
  <c r="D80" i="4" l="1"/>
  <c r="E80" i="4"/>
  <c r="D82" i="4"/>
  <c r="E82" i="4"/>
  <c r="E81" i="4"/>
  <c r="D81" i="4"/>
  <c r="BS4" i="3"/>
  <c r="BS3" i="3"/>
  <c r="BS1" i="3"/>
  <c r="B71" i="4" s="1"/>
  <c r="BR4" i="3"/>
  <c r="BR3" i="3"/>
  <c r="BR1" i="3"/>
  <c r="B70" i="4" s="1"/>
  <c r="BQ4" i="3" l="1"/>
  <c r="BQ3" i="3"/>
  <c r="BQ1" i="3"/>
  <c r="B69" i="4" s="1"/>
  <c r="BP4" i="3" l="1"/>
  <c r="BP3" i="3"/>
  <c r="BP1" i="3"/>
  <c r="B68" i="4" s="1"/>
  <c r="BO4" i="3"/>
  <c r="BO3" i="3"/>
  <c r="BO1" i="3"/>
  <c r="B67" i="4" s="1"/>
  <c r="BN4" i="3" l="1"/>
  <c r="BN3" i="3"/>
  <c r="BN1" i="3"/>
  <c r="B66" i="4" s="1"/>
  <c r="ER4" i="2"/>
  <c r="EP4" i="2"/>
  <c r="EN4" i="2"/>
  <c r="EL4" i="2"/>
  <c r="EJ4" i="2"/>
  <c r="EH4" i="2"/>
  <c r="EF4" i="2"/>
  <c r="ED4" i="2"/>
  <c r="ER3" i="2"/>
  <c r="EP3" i="2"/>
  <c r="EP5" i="2" s="1"/>
  <c r="C74" i="4" s="1"/>
  <c r="EN3" i="2"/>
  <c r="EL3" i="2"/>
  <c r="EL5" i="2" s="1"/>
  <c r="C72" i="4" s="1"/>
  <c r="EJ3" i="2"/>
  <c r="EH3" i="2"/>
  <c r="EH5" i="2" s="1"/>
  <c r="C70" i="4" s="1"/>
  <c r="EF3" i="2"/>
  <c r="ED3" i="2"/>
  <c r="BM4" i="3"/>
  <c r="BM3" i="3"/>
  <c r="BM1" i="3"/>
  <c r="B65" i="4" s="1"/>
  <c r="D72" i="4" l="1"/>
  <c r="E72" i="4"/>
  <c r="D70" i="4"/>
  <c r="E70" i="4"/>
  <c r="D74" i="4"/>
  <c r="E74" i="4"/>
  <c r="EF5" i="2"/>
  <c r="C69" i="4" s="1"/>
  <c r="ER5" i="2"/>
  <c r="C75" i="4" s="1"/>
  <c r="EN5" i="2"/>
  <c r="C73" i="4" s="1"/>
  <c r="EJ5" i="2"/>
  <c r="C71" i="4" s="1"/>
  <c r="ED5" i="2"/>
  <c r="C68" i="4" s="1"/>
  <c r="BL4" i="3"/>
  <c r="BL3" i="3"/>
  <c r="BL1" i="3"/>
  <c r="B64" i="4" s="1"/>
  <c r="E75" i="4" l="1"/>
  <c r="D75" i="4"/>
  <c r="D68" i="4"/>
  <c r="E68" i="4"/>
  <c r="E71" i="4"/>
  <c r="D71" i="4"/>
  <c r="E69" i="4"/>
  <c r="D69" i="4"/>
  <c r="E73" i="4"/>
  <c r="D73" i="4"/>
  <c r="BK4" i="3"/>
  <c r="BK3" i="3"/>
  <c r="BK1" i="3"/>
  <c r="B63" i="4" s="1"/>
  <c r="BJ4" i="3" l="1"/>
  <c r="BJ3" i="3"/>
  <c r="BJ1" i="3"/>
  <c r="B62" i="4" s="1"/>
  <c r="BI4" i="3" l="1"/>
  <c r="BI3" i="3"/>
  <c r="BI1" i="3"/>
  <c r="B61" i="4" s="1"/>
  <c r="BH4" i="3" l="1"/>
  <c r="BH3" i="3"/>
  <c r="BH1" i="3"/>
  <c r="B60" i="4" s="1"/>
  <c r="BG4" i="3" l="1"/>
  <c r="BG3" i="3"/>
  <c r="BG1" i="3"/>
  <c r="B59" i="4" s="1"/>
  <c r="BF4" i="3" l="1"/>
  <c r="BF3" i="3"/>
  <c r="BF1" i="3"/>
  <c r="B58" i="4" s="1"/>
  <c r="EB4" i="2" l="1"/>
  <c r="DZ4" i="2"/>
  <c r="DX4" i="2"/>
  <c r="DV4" i="2"/>
  <c r="DT4" i="2"/>
  <c r="DR4" i="2"/>
  <c r="DP4" i="2"/>
  <c r="DN4" i="2"/>
  <c r="EB3" i="2"/>
  <c r="EB5" i="2" s="1"/>
  <c r="C67" i="4" s="1"/>
  <c r="DZ3" i="2"/>
  <c r="DZ5" i="2" s="1"/>
  <c r="C66" i="4" s="1"/>
  <c r="DX3" i="2"/>
  <c r="DV3" i="2"/>
  <c r="DT3" i="2"/>
  <c r="DT5" i="2" s="1"/>
  <c r="C63" i="4" s="1"/>
  <c r="DR3" i="2"/>
  <c r="DR5" i="2" s="1"/>
  <c r="C62" i="4" s="1"/>
  <c r="DP3" i="2"/>
  <c r="DN3" i="2"/>
  <c r="DN5" i="2" s="1"/>
  <c r="C60" i="4" s="1"/>
  <c r="BE4" i="3"/>
  <c r="BE3" i="3"/>
  <c r="BE1" i="3"/>
  <c r="B57" i="4" s="1"/>
  <c r="D60" i="4" l="1"/>
  <c r="E60" i="4"/>
  <c r="D66" i="4"/>
  <c r="E66" i="4"/>
  <c r="D62" i="4"/>
  <c r="E62" i="4"/>
  <c r="E63" i="4"/>
  <c r="D63" i="4"/>
  <c r="E67" i="4"/>
  <c r="D67" i="4"/>
  <c r="DX5" i="2"/>
  <c r="C65" i="4" s="1"/>
  <c r="DV5" i="2"/>
  <c r="C64" i="4" s="1"/>
  <c r="DP5" i="2"/>
  <c r="C61" i="4" s="1"/>
  <c r="B56" i="4"/>
  <c r="BD4" i="3"/>
  <c r="BD3" i="3"/>
  <c r="BD1" i="3"/>
  <c r="D64" i="4" l="1"/>
  <c r="E64" i="4"/>
  <c r="E65" i="4"/>
  <c r="D65" i="4"/>
  <c r="E61" i="4"/>
  <c r="D61" i="4"/>
  <c r="BC4" i="3"/>
  <c r="BC3" i="3"/>
  <c r="BC1" i="3"/>
  <c r="B55" i="4" s="1"/>
  <c r="BB4" i="3" l="1"/>
  <c r="BB3" i="3"/>
  <c r="BB1" i="3"/>
  <c r="B54" i="4" s="1"/>
  <c r="BA4" i="3" l="1"/>
  <c r="BA3" i="3"/>
  <c r="BA1" i="3"/>
  <c r="B53" i="4" s="1"/>
  <c r="AZ4" i="3" l="1"/>
  <c r="AZ3" i="3"/>
  <c r="AZ1" i="3"/>
  <c r="B52" i="4" s="1"/>
  <c r="AY4" i="3" l="1"/>
  <c r="AY3" i="3"/>
  <c r="AY1" i="3"/>
  <c r="B51" i="4" s="1"/>
  <c r="B50" i="4" l="1"/>
  <c r="AX4" i="3"/>
  <c r="AX3" i="3"/>
  <c r="AX1" i="3"/>
  <c r="DL4" i="2" l="1"/>
  <c r="DJ4" i="2"/>
  <c r="DH4" i="2"/>
  <c r="DF4" i="2"/>
  <c r="DD4" i="2"/>
  <c r="DB4" i="2"/>
  <c r="CZ4" i="2"/>
  <c r="CX4" i="2"/>
  <c r="DL3" i="2"/>
  <c r="DL5" i="2" s="1"/>
  <c r="C59" i="4" s="1"/>
  <c r="DJ3" i="2"/>
  <c r="DJ5" i="2" s="1"/>
  <c r="C58" i="4" s="1"/>
  <c r="DH3" i="2"/>
  <c r="DH5" i="2" s="1"/>
  <c r="C57" i="4" s="1"/>
  <c r="DF3" i="2"/>
  <c r="DD3" i="2"/>
  <c r="DD5" i="2" s="1"/>
  <c r="C55" i="4" s="1"/>
  <c r="DB3" i="2"/>
  <c r="DB5" i="2" s="1"/>
  <c r="C54" i="4" s="1"/>
  <c r="CZ3" i="2"/>
  <c r="CZ5" i="2" s="1"/>
  <c r="C53" i="4" s="1"/>
  <c r="CX3" i="2"/>
  <c r="B49" i="4"/>
  <c r="AW4" i="3"/>
  <c r="AW3" i="3"/>
  <c r="AW1" i="3"/>
  <c r="E57" i="4" l="1"/>
  <c r="D57" i="4"/>
  <c r="D54" i="4"/>
  <c r="E54" i="4"/>
  <c r="D58" i="4"/>
  <c r="E58" i="4"/>
  <c r="E53" i="4"/>
  <c r="D53" i="4"/>
  <c r="E55" i="4"/>
  <c r="D55" i="4"/>
  <c r="E59" i="4"/>
  <c r="D59" i="4"/>
  <c r="CX5" i="2"/>
  <c r="C52" i="4" s="1"/>
  <c r="DF5" i="2"/>
  <c r="C56" i="4" s="1"/>
  <c r="AV4" i="3"/>
  <c r="AV3" i="3"/>
  <c r="AV1" i="3"/>
  <c r="B48" i="4" s="1"/>
  <c r="D56" i="4" l="1"/>
  <c r="E56" i="4"/>
  <c r="D52" i="4"/>
  <c r="E52" i="4"/>
  <c r="AU4" i="3"/>
  <c r="AU3" i="3"/>
  <c r="AU1" i="3"/>
  <c r="B47" i="4" s="1"/>
  <c r="AT4" i="3" l="1"/>
  <c r="AT3" i="3"/>
  <c r="AT1" i="3"/>
  <c r="B46" i="4" s="1"/>
  <c r="CV4" i="2" l="1"/>
  <c r="CT4" i="2"/>
  <c r="CR4" i="2"/>
  <c r="CP4" i="2"/>
  <c r="CN4" i="2"/>
  <c r="CV3" i="2"/>
  <c r="CT3" i="2"/>
  <c r="CR3" i="2"/>
  <c r="CP3" i="2"/>
  <c r="CN3" i="2"/>
  <c r="AS4" i="3"/>
  <c r="AS3" i="3"/>
  <c r="AS1" i="3"/>
  <c r="B45" i="4" s="1"/>
  <c r="CR5" i="2" l="1"/>
  <c r="C49" i="4" s="1"/>
  <c r="CV5" i="2"/>
  <c r="C51" i="4" s="1"/>
  <c r="CT5" i="2"/>
  <c r="C50" i="4" s="1"/>
  <c r="CP5" i="2"/>
  <c r="C48" i="4" s="1"/>
  <c r="CN5" i="2"/>
  <c r="C47" i="4" s="1"/>
  <c r="AR4" i="3"/>
  <c r="AR3" i="3"/>
  <c r="AR1" i="3"/>
  <c r="B44" i="4" s="1"/>
  <c r="E51" i="4" l="1"/>
  <c r="D51" i="4"/>
  <c r="D48" i="4"/>
  <c r="E48" i="4"/>
  <c r="D50" i="4"/>
  <c r="E50" i="4"/>
  <c r="E47" i="4"/>
  <c r="D47" i="4"/>
  <c r="E49" i="4"/>
  <c r="D49" i="4"/>
  <c r="AQ4" i="3"/>
  <c r="AQ3" i="3"/>
  <c r="AQ1" i="3"/>
  <c r="B43" i="4" s="1"/>
  <c r="AP4" i="3" l="1"/>
  <c r="AP3" i="3"/>
  <c r="AP1" i="3"/>
  <c r="B42" i="4" s="1"/>
  <c r="AO4" i="3" l="1"/>
  <c r="AO3" i="3"/>
  <c r="AO1" i="3"/>
  <c r="B41" i="4" s="1"/>
  <c r="AN4" i="3"/>
  <c r="AN3" i="3"/>
  <c r="AN1" i="3"/>
  <c r="B40" i="4" s="1"/>
  <c r="CL4" i="2" l="1"/>
  <c r="CJ4" i="2"/>
  <c r="CH4" i="2"/>
  <c r="CD4" i="2"/>
  <c r="CL3" i="2"/>
  <c r="CJ3" i="2"/>
  <c r="CH3" i="2"/>
  <c r="CF3" i="2"/>
  <c r="CD3" i="2"/>
  <c r="AM4" i="3"/>
  <c r="AM3" i="3"/>
  <c r="AM1" i="3"/>
  <c r="B39" i="4" s="1"/>
  <c r="CD5" i="2" l="1"/>
  <c r="C42" i="4" s="1"/>
  <c r="CL5" i="2"/>
  <c r="C46" i="4" s="1"/>
  <c r="CJ5" i="2"/>
  <c r="C45" i="4" s="1"/>
  <c r="CH5" i="2"/>
  <c r="C44" i="4" s="1"/>
  <c r="CF5" i="2"/>
  <c r="C43" i="4" s="1"/>
  <c r="AL4" i="3"/>
  <c r="AL3" i="3"/>
  <c r="AL1" i="3"/>
  <c r="B38" i="4" s="1"/>
  <c r="E45" i="4" l="1"/>
  <c r="D45" i="4"/>
  <c r="D46" i="4"/>
  <c r="E46" i="4"/>
  <c r="D44" i="4"/>
  <c r="E44" i="4"/>
  <c r="E43" i="4"/>
  <c r="D43" i="4"/>
  <c r="D42" i="4"/>
  <c r="E42" i="4"/>
  <c r="AK4" i="3"/>
  <c r="AK3" i="3"/>
  <c r="AK1" i="3"/>
  <c r="B37" i="4" s="1"/>
  <c r="AJ4" i="3" l="1"/>
  <c r="AJ3" i="3"/>
  <c r="AJ1" i="3"/>
  <c r="B36" i="4" s="1"/>
  <c r="AI4" i="3" l="1"/>
  <c r="AI3" i="3"/>
  <c r="AI1" i="3"/>
  <c r="B35" i="4" s="1"/>
  <c r="CB4" i="2" l="1"/>
  <c r="BZ4" i="2"/>
  <c r="BX4" i="2"/>
  <c r="BV4" i="2"/>
  <c r="BT4" i="2"/>
  <c r="BR4" i="2"/>
  <c r="CB3" i="2"/>
  <c r="BZ3" i="2"/>
  <c r="BX3" i="2"/>
  <c r="BV3" i="2"/>
  <c r="BT3" i="2"/>
  <c r="BR3" i="2"/>
  <c r="B34" i="4"/>
  <c r="AH4" i="3"/>
  <c r="AH3" i="3"/>
  <c r="AH1" i="3"/>
  <c r="CB5" i="2" l="1"/>
  <c r="C41" i="4" s="1"/>
  <c r="BX5" i="2"/>
  <c r="C39" i="4" s="1"/>
  <c r="BZ5" i="2"/>
  <c r="C40" i="4" s="1"/>
  <c r="BV5" i="2"/>
  <c r="C38" i="4" s="1"/>
  <c r="BT5" i="2"/>
  <c r="C37" i="4" s="1"/>
  <c r="BR5" i="2"/>
  <c r="C36" i="4" s="1"/>
  <c r="AG4" i="3"/>
  <c r="AG3" i="3"/>
  <c r="AG1" i="3"/>
  <c r="B33" i="4" s="1"/>
  <c r="D40" i="4" l="1"/>
  <c r="E40" i="4"/>
  <c r="D38" i="4"/>
  <c r="E38" i="4"/>
  <c r="D36" i="4"/>
  <c r="E36" i="4"/>
  <c r="E39" i="4"/>
  <c r="D39" i="4"/>
  <c r="E37" i="4"/>
  <c r="D37" i="4"/>
  <c r="E41" i="4"/>
  <c r="D41" i="4"/>
  <c r="AF4" i="3"/>
  <c r="AF3" i="3"/>
  <c r="AF1" i="3"/>
  <c r="B32" i="4" s="1"/>
  <c r="AE4" i="3" l="1"/>
  <c r="AE3" i="3"/>
  <c r="AE1" i="3"/>
  <c r="B31" i="4" s="1"/>
  <c r="BP4" i="2" l="1"/>
  <c r="BN4" i="2"/>
  <c r="BL4" i="2"/>
  <c r="BP3" i="2"/>
  <c r="BN3" i="2"/>
  <c r="BL3" i="2"/>
  <c r="AD4" i="3"/>
  <c r="AD3" i="3"/>
  <c r="AD1" i="3"/>
  <c r="B30" i="4" s="1"/>
  <c r="BP5" i="2" l="1"/>
  <c r="C35" i="4" s="1"/>
  <c r="BN5" i="2"/>
  <c r="C34" i="4" s="1"/>
  <c r="BL5" i="2"/>
  <c r="C33" i="4" s="1"/>
  <c r="AC4" i="3"/>
  <c r="AC3" i="3"/>
  <c r="AC1" i="3"/>
  <c r="B29" i="4" s="1"/>
  <c r="E33" i="4" l="1"/>
  <c r="D33" i="4"/>
  <c r="D34" i="4"/>
  <c r="E34" i="4"/>
  <c r="E35" i="4"/>
  <c r="D35" i="4"/>
  <c r="AB4" i="3"/>
  <c r="AB3" i="3"/>
  <c r="AB1" i="3"/>
  <c r="B28" i="4" s="1"/>
  <c r="AA4" i="3" l="1"/>
  <c r="AA3" i="3"/>
  <c r="AA1" i="3"/>
  <c r="B27" i="4" s="1"/>
  <c r="Z4" i="3" l="1"/>
  <c r="Z3" i="3"/>
  <c r="Z1" i="3"/>
  <c r="B26" i="4" s="1"/>
  <c r="BJ4" i="2" l="1"/>
  <c r="BH4" i="2"/>
  <c r="BF4" i="2"/>
  <c r="BD4" i="2"/>
  <c r="BJ3" i="2"/>
  <c r="BJ5" i="2" s="1"/>
  <c r="C32" i="4" s="1"/>
  <c r="BH3" i="2"/>
  <c r="BH5" i="2" s="1"/>
  <c r="C31" i="4" s="1"/>
  <c r="BF3" i="2"/>
  <c r="BD3" i="2"/>
  <c r="BD5" i="2" s="1"/>
  <c r="C29" i="4" s="1"/>
  <c r="Y4" i="3"/>
  <c r="Y3" i="3"/>
  <c r="Y1" i="3"/>
  <c r="B25" i="4" s="1"/>
  <c r="E29" i="4" l="1"/>
  <c r="D29" i="4"/>
  <c r="E31" i="4"/>
  <c r="D31" i="4"/>
  <c r="D32" i="4"/>
  <c r="E32" i="4"/>
  <c r="BF5" i="2"/>
  <c r="C30" i="4" s="1"/>
  <c r="X4" i="3"/>
  <c r="X3" i="3"/>
  <c r="X1" i="3"/>
  <c r="B24" i="4" s="1"/>
  <c r="D30" i="4" l="1"/>
  <c r="E30" i="4"/>
  <c r="BB4" i="2"/>
  <c r="AZ4" i="2"/>
  <c r="AX4" i="2"/>
  <c r="AV4" i="2"/>
  <c r="BB3" i="2"/>
  <c r="BB5" i="2" s="1"/>
  <c r="C28" i="4" s="1"/>
  <c r="AZ3" i="2"/>
  <c r="AZ5" i="2" s="1"/>
  <c r="C27" i="4" s="1"/>
  <c r="AX3" i="2"/>
  <c r="AV3" i="2"/>
  <c r="W4" i="3"/>
  <c r="W3" i="3"/>
  <c r="W1" i="3"/>
  <c r="B23" i="4" s="1"/>
  <c r="E27" i="4" l="1"/>
  <c r="D27" i="4"/>
  <c r="D28" i="4"/>
  <c r="E28" i="4"/>
  <c r="AV5" i="2"/>
  <c r="C25" i="4" s="1"/>
  <c r="AX5" i="2"/>
  <c r="C26" i="4" s="1"/>
  <c r="V4" i="3"/>
  <c r="V3" i="3"/>
  <c r="V1" i="3"/>
  <c r="B22" i="4" s="1"/>
  <c r="D26" i="4" l="1"/>
  <c r="E26" i="4"/>
  <c r="E25" i="4"/>
  <c r="D25" i="4"/>
  <c r="U4" i="3"/>
  <c r="U3" i="3"/>
  <c r="U1" i="3"/>
  <c r="B21" i="4" s="1"/>
  <c r="AT4" i="2" l="1"/>
  <c r="AP4" i="2"/>
  <c r="AT3" i="2"/>
  <c r="AP3" i="2"/>
  <c r="T4" i="3"/>
  <c r="T3" i="3"/>
  <c r="T1" i="3"/>
  <c r="B20" i="4" s="1"/>
  <c r="AT5" i="2" l="1"/>
  <c r="C24" i="4" s="1"/>
  <c r="C23" i="4"/>
  <c r="AP5" i="2"/>
  <c r="C22" i="4" s="1"/>
  <c r="S4" i="3"/>
  <c r="S3" i="3"/>
  <c r="S1" i="3"/>
  <c r="B19" i="4" s="1"/>
  <c r="D22" i="4" l="1"/>
  <c r="E22" i="4"/>
  <c r="E23" i="4"/>
  <c r="D23" i="4"/>
  <c r="D24" i="4"/>
  <c r="E24" i="4"/>
  <c r="R4" i="3"/>
  <c r="R3" i="3"/>
  <c r="R1" i="3"/>
  <c r="B18" i="4" s="1"/>
  <c r="Q4" i="3" l="1"/>
  <c r="Q3" i="3"/>
  <c r="Q1" i="3"/>
  <c r="B17" i="4" s="1"/>
  <c r="AN4" i="2" l="1"/>
  <c r="AL4" i="2"/>
  <c r="AJ4" i="2"/>
  <c r="AN3" i="2"/>
  <c r="AL3" i="2"/>
  <c r="AJ3" i="2"/>
  <c r="P4" i="3"/>
  <c r="P3" i="3"/>
  <c r="P1" i="3"/>
  <c r="B16" i="4" s="1"/>
  <c r="AN5" i="2" l="1"/>
  <c r="C21" i="4" s="1"/>
  <c r="AL5" i="2"/>
  <c r="C20" i="4" s="1"/>
  <c r="AJ5" i="2"/>
  <c r="C19" i="4" s="1"/>
  <c r="O4" i="3"/>
  <c r="O3" i="3"/>
  <c r="O1" i="3"/>
  <c r="B15" i="4" s="1"/>
  <c r="E19" i="4" l="1"/>
  <c r="D19" i="4"/>
  <c r="D20" i="4"/>
  <c r="E20" i="4"/>
  <c r="E21" i="4"/>
  <c r="D21" i="4"/>
  <c r="AH4" i="2"/>
  <c r="AF4" i="2"/>
  <c r="AD4" i="2"/>
  <c r="AH3" i="2"/>
  <c r="AF3" i="2"/>
  <c r="AD3" i="2"/>
  <c r="N4" i="3"/>
  <c r="N3" i="3"/>
  <c r="N1" i="3"/>
  <c r="B14" i="4" s="1"/>
  <c r="AH5" i="2" l="1"/>
  <c r="C18" i="4" s="1"/>
  <c r="AF5" i="2"/>
  <c r="C17" i="4" s="1"/>
  <c r="AD5" i="2"/>
  <c r="C16" i="4" s="1"/>
  <c r="M4" i="3"/>
  <c r="M3" i="3"/>
  <c r="M1" i="3"/>
  <c r="B13" i="4" s="1"/>
  <c r="D16" i="4" l="1"/>
  <c r="E16" i="4"/>
  <c r="E17" i="4"/>
  <c r="D17" i="4"/>
  <c r="D18" i="4"/>
  <c r="E18" i="4"/>
  <c r="L4" i="3"/>
  <c r="L3" i="3"/>
  <c r="L1" i="3"/>
  <c r="B12" i="4" s="1"/>
  <c r="K4" i="3" l="1"/>
  <c r="K3" i="3"/>
  <c r="K1" i="3"/>
  <c r="B11" i="4" s="1"/>
  <c r="AB4" i="2" l="1"/>
  <c r="Z4" i="2"/>
  <c r="X4" i="2"/>
  <c r="AB3" i="2"/>
  <c r="Z3" i="2"/>
  <c r="X3" i="2"/>
  <c r="J4" i="3"/>
  <c r="J3" i="3"/>
  <c r="J1" i="3"/>
  <c r="B10" i="4" s="1"/>
  <c r="AB5" i="2" l="1"/>
  <c r="C15" i="4" s="1"/>
  <c r="Z5" i="2"/>
  <c r="C14" i="4" s="1"/>
  <c r="X5" i="2"/>
  <c r="C13" i="4" s="1"/>
  <c r="I4" i="3"/>
  <c r="I3" i="3"/>
  <c r="I1" i="3"/>
  <c r="B9" i="4" s="1"/>
  <c r="E13" i="4" l="1"/>
  <c r="D13" i="4"/>
  <c r="D14" i="4"/>
  <c r="E14" i="4"/>
  <c r="E15" i="4"/>
  <c r="D15" i="4"/>
  <c r="H4" i="3"/>
  <c r="H3" i="3"/>
  <c r="H1" i="3"/>
  <c r="B8" i="4" s="1"/>
  <c r="G4" i="3" l="1"/>
  <c r="G3" i="3"/>
  <c r="G1" i="3"/>
  <c r="B7" i="4" s="1"/>
  <c r="V4" i="2" l="1"/>
  <c r="T4" i="2"/>
  <c r="V3" i="2"/>
  <c r="T3" i="2"/>
  <c r="R4" i="2"/>
  <c r="R3" i="2"/>
  <c r="P4" i="2"/>
  <c r="N4" i="2"/>
  <c r="P3" i="2"/>
  <c r="N3" i="2"/>
  <c r="L4" i="2"/>
  <c r="L3" i="2"/>
  <c r="F4" i="3"/>
  <c r="F3" i="3"/>
  <c r="F1" i="3"/>
  <c r="B6" i="4" s="1"/>
  <c r="V5" i="2" l="1"/>
  <c r="C12" i="4" s="1"/>
  <c r="T5" i="2"/>
  <c r="C11" i="4" s="1"/>
  <c r="R5" i="2"/>
  <c r="C10" i="4" s="1"/>
  <c r="P5" i="2"/>
  <c r="C9" i="4" s="1"/>
  <c r="N5" i="2"/>
  <c r="C8" i="4" s="1"/>
  <c r="L5" i="2"/>
  <c r="C7" i="4" s="1"/>
  <c r="E4" i="3"/>
  <c r="E3" i="3"/>
  <c r="E1" i="3"/>
  <c r="B5" i="4" s="1"/>
  <c r="D1" i="3"/>
  <c r="D10" i="4" l="1"/>
  <c r="E10" i="4"/>
  <c r="E9" i="4"/>
  <c r="D9" i="4"/>
  <c r="E7" i="4"/>
  <c r="D7" i="4"/>
  <c r="E11" i="4"/>
  <c r="D11" i="4"/>
  <c r="D8" i="4"/>
  <c r="E8" i="4"/>
  <c r="D12" i="4"/>
  <c r="E12" i="4"/>
  <c r="B4" i="4"/>
  <c r="D3" i="3" l="1"/>
  <c r="D4" i="3"/>
  <c r="J4" i="2"/>
  <c r="J3" i="2"/>
  <c r="H4" i="2"/>
  <c r="H3" i="2"/>
  <c r="F4" i="2"/>
  <c r="F3" i="2"/>
  <c r="D4" i="2"/>
  <c r="D3" i="2"/>
  <c r="C1" i="3"/>
  <c r="B3" i="4" s="1"/>
  <c r="C4" i="3"/>
  <c r="DO4" i="3" s="1"/>
  <c r="DP4" i="3" s="1"/>
  <c r="DO3" i="3"/>
  <c r="DP3" i="3" s="1"/>
  <c r="DP5" i="3" l="1"/>
  <c r="F5" i="2"/>
  <c r="C4" i="4" s="1"/>
  <c r="J5" i="2"/>
  <c r="C6" i="4" s="1"/>
  <c r="H5" i="2"/>
  <c r="C5" i="4" s="1"/>
  <c r="D5" i="2"/>
  <c r="C3" i="4" s="1"/>
  <c r="E5" i="4" l="1"/>
  <c r="D5" i="4"/>
  <c r="D4" i="4"/>
  <c r="E4" i="4"/>
  <c r="D6" i="4"/>
  <c r="E6" i="4"/>
  <c r="D3" i="4"/>
  <c r="E3" i="4"/>
  <c r="D3" i="1"/>
  <c r="D4" i="1" l="1"/>
  <c r="D6" i="1" s="1"/>
</calcChain>
</file>

<file path=xl/sharedStrings.xml><?xml version="1.0" encoding="utf-8"?>
<sst xmlns="http://schemas.openxmlformats.org/spreadsheetml/2006/main" count="755" uniqueCount="370">
  <si>
    <t>Товар</t>
  </si>
  <si>
    <t>Столбец1</t>
  </si>
  <si>
    <t>Столбец3</t>
  </si>
  <si>
    <t>Столбец4</t>
  </si>
  <si>
    <t>количество необходимого товара</t>
  </si>
  <si>
    <t>Стоимость единицы товара</t>
  </si>
  <si>
    <t>Общая стоимость товара</t>
  </si>
  <si>
    <t>Укажите тут название учреждения (сокращенно)</t>
  </si>
  <si>
    <t>Номер контактного телефона: 8 (911) 283-58-53</t>
  </si>
  <si>
    <t>Ответственное должностное лицо: заведующий, Петрова Юлия Николаевна.</t>
  </si>
  <si>
    <r>
      <t xml:space="preserve">Адрес электронной почты: </t>
    </r>
    <r>
      <rPr>
        <sz val="11"/>
        <color rgb="FFFF0000"/>
        <rFont val="Calibri"/>
        <family val="2"/>
        <charset val="204"/>
        <scheme val="minor"/>
      </rPr>
      <t xml:space="preserve">gdoy135nevaronospb@yandex.ru
</t>
    </r>
  </si>
  <si>
    <t>итого</t>
  </si>
  <si>
    <t>№ п/п</t>
  </si>
  <si>
    <t>сумма НМЦК</t>
  </si>
  <si>
    <t>Комплексные тактильные таблички
азбукой Брайля (Композит 4 мм,
монохром) 150*300</t>
  </si>
  <si>
    <t>Комплексные тактильные таблички
азбукой Брайля (Композит 4 мм,
монохром) 200*300</t>
  </si>
  <si>
    <t>в теме письма писать "ТАБЛИЧКА"</t>
  </si>
  <si>
    <t>ГБДОУ №61</t>
  </si>
  <si>
    <t>ГБДОУ детский сад № 64 комбинированного вида Невского района Санкт-Петербурга</t>
  </si>
  <si>
    <t>ГБДОУ детский сад № 5 комбинированного вида Невского района Санкт-Петербурга</t>
  </si>
  <si>
    <t>ГБДОУ детский сад №75 Невского района Санкт-Петербурга</t>
  </si>
  <si>
    <t>ГБДОУ 50</t>
  </si>
  <si>
    <t>ГБОУ СОШ 20</t>
  </si>
  <si>
    <t>ГБОУ ШКОЛА № 569 НЕВСКОГО РАЙОНА САНКТ-ПЕТЕРБУРГА</t>
  </si>
  <si>
    <t>ГБДОУ детский сад №73</t>
  </si>
  <si>
    <t>ГБОУ школа №593 с углубленным изучением английского языка Невского района Санкт-Петербурга</t>
  </si>
  <si>
    <t>ГБДОУ детский сад № 15 Невского района СПб</t>
  </si>
  <si>
    <t>ГБОУ лицей № 329 Невского района Санкт-Петербурга</t>
  </si>
  <si>
    <t>ГБДОУ 130</t>
  </si>
  <si>
    <t>ГБДОУ детский сад №103 компенсирующего вида Невского района Санкт-Петербурга</t>
  </si>
  <si>
    <t>ГБДОУ детский сад № 79</t>
  </si>
  <si>
    <t xml:space="preserve">ГБОУ школа №639 </t>
  </si>
  <si>
    <t>ГБОУ Школа №14 Невского района СПБ</t>
  </si>
  <si>
    <t>ГБДОУ детский сад №142</t>
  </si>
  <si>
    <t>ГБОУ СОШ 345</t>
  </si>
  <si>
    <t>ГБДОУ детский сад № 85</t>
  </si>
  <si>
    <t>ГБДОУ детский сад № 27 комбинированного вида Невского района Санкт-Петербурга</t>
  </si>
  <si>
    <t xml:space="preserve">ГБДОУ детский сад № 30 Невского района Санкт-Петербурга              </t>
  </si>
  <si>
    <t>ГБДОУ № 83</t>
  </si>
  <si>
    <t>ГБДОУ №115</t>
  </si>
  <si>
    <t>ГБОУ школа №627</t>
  </si>
  <si>
    <t>ГБДОУ №78 Невского района Санкт-Петербурга</t>
  </si>
  <si>
    <t>ГБДОУ № 68 компенсирующего вида Невского района</t>
  </si>
  <si>
    <t>ГБДОУ  детский сад № 51 Невского района Санкт-Петербурга</t>
  </si>
  <si>
    <t>ГБДОУ детский сад № 70</t>
  </si>
  <si>
    <t>ГБДОУ 38</t>
  </si>
  <si>
    <t>ГБУ ДО ЦППМСП Невского района Санкт-Петербурга</t>
  </si>
  <si>
    <t>ГБДОУ № 127</t>
  </si>
  <si>
    <t>ГБОУ СОШ №323 Невского района</t>
  </si>
  <si>
    <t>ГБДОУ детский сад № 67 Невского района Санкт-Петербурга</t>
  </si>
  <si>
    <t>ГБДОУ детский сад № 93 комбинированного вида Невского района Санкт-Петербурга</t>
  </si>
  <si>
    <t>ГБДОУ детский сад №36 Невского района                          Санкт-Петербурга</t>
  </si>
  <si>
    <t>ГБДОУ №76</t>
  </si>
  <si>
    <t>ГБДОУ №80</t>
  </si>
  <si>
    <t>ГБДОУ детский сад №28</t>
  </si>
  <si>
    <t>ГБДОУ детский сад №49 комбинированного вида Невского ра</t>
  </si>
  <si>
    <t>ГБДОУ детский сад № 121 Невского района Санкт-Петербурга</t>
  </si>
  <si>
    <t>ГБДОУ детский сад №133 Невского района Санкт - Петербурга</t>
  </si>
  <si>
    <t>ГБДОУ детский сад № 33 комбинированного вида Невского района Санкт-Петербурга</t>
  </si>
  <si>
    <t>ГБОУ школа № 690 Невского района Санкт-Петербурга</t>
  </si>
  <si>
    <t>ГБДОУ детский сад № 90 Невского района Санкт-Петербурга</t>
  </si>
  <si>
    <t>ГБДОУ № 55</t>
  </si>
  <si>
    <t>ГБДОУ детский сад №1 комбинированного вида Невского района Санкт-Петербурга</t>
  </si>
  <si>
    <t>ГБДОУ № 69</t>
  </si>
  <si>
    <t>ГБДОУ д/с № 137 общеразвивающего вида Невского района Санкт-Петербурга</t>
  </si>
  <si>
    <t>ГБДОУ детский сад № 62 Невского района</t>
  </si>
  <si>
    <t>ГБДОУ детский сад № 6</t>
  </si>
  <si>
    <t>ГБДОУ № 11 Невского района Сант-Петербурга</t>
  </si>
  <si>
    <t>ГБДОУ № 143 Невского района</t>
  </si>
  <si>
    <t>ГБДОУ детский сад №18 Невского района Сантк-Петербург</t>
  </si>
  <si>
    <t>ГОУ СОШ 342</t>
  </si>
  <si>
    <t xml:space="preserve">ГБУ ДО ЦГПВДиМ "Взлет" </t>
  </si>
  <si>
    <t>ГБДОУ №113</t>
  </si>
  <si>
    <t>ГБДОУ детский сад № 122</t>
  </si>
  <si>
    <t>ГБДОУ детский сад № 95 Невского района Санкт-Петербурга</t>
  </si>
  <si>
    <t xml:space="preserve">ГБДОУ № 60 комбинированного вида </t>
  </si>
  <si>
    <t>ГБДОУ № 125</t>
  </si>
  <si>
    <t>ГБУДО ДТЦ «Театральная Семья»</t>
  </si>
  <si>
    <t>ГБДОУ детский сад  № 129 Невского района</t>
  </si>
  <si>
    <t>ГБДОУ детский сад №100 Невского района Санкт-Петербурга</t>
  </si>
  <si>
    <t>ГБДОУ 110</t>
  </si>
  <si>
    <t xml:space="preserve">ГБОУ СОШ № 13 </t>
  </si>
  <si>
    <t>ГБДОУ детский сад №84 Невского района Санкт-Петербурга</t>
  </si>
  <si>
    <t>Государственное бюджетное дошкольное образовательное учреждение детский сад № 35 Невского района Санкт-Петербурга</t>
  </si>
  <si>
    <t xml:space="preserve">ГБОУ школа №346 Невского района
 Санкт-Петербурга </t>
  </si>
  <si>
    <t>ГБОУ СОШ 334</t>
  </si>
  <si>
    <t>ГБДОУ детский сад №117 Невского района Санкт-Петербурга</t>
  </si>
  <si>
    <t>ГБДОУ детский сад № 109 Невского района Санкт-Петербурга</t>
  </si>
  <si>
    <t>ГБДОУ 111</t>
  </si>
  <si>
    <t>ГБДОУ № 141</t>
  </si>
  <si>
    <t>ГБОУ СОШ №512 Невского района Санкт-Петербурга</t>
  </si>
  <si>
    <t>ГБДОУ детский сад № 37 Невского района Санкт-Петербурга</t>
  </si>
  <si>
    <t xml:space="preserve">ГБДОУ детский сад № 41 Невского района </t>
  </si>
  <si>
    <t>ГБДОУ детский сад № 119 Невского района Санкт-Петербурга</t>
  </si>
  <si>
    <t>ГБДОУдетский сад №39 Невского района Санкт-Петербурга</t>
  </si>
  <si>
    <t>ГБОУ школа № 23</t>
  </si>
  <si>
    <t>ГБОУ школа №340 Невского р-на СПб</t>
  </si>
  <si>
    <t>ГБОУ школа № 667 Невского района Санкт-Петербурга</t>
  </si>
  <si>
    <t>ГБДОУ детский сад  № 17</t>
  </si>
  <si>
    <t>ГБОУ лицей № 344 Невского района Санкт-Петербурга</t>
  </si>
  <si>
    <t>ГБОУ школа № 336</t>
  </si>
  <si>
    <t>ГБДОУ №124 Невского района Санкт-Петербурга</t>
  </si>
  <si>
    <t>ГБДОУ ДЕТСКИЙ САД № 43 Невского района Санкт-Петербурга</t>
  </si>
  <si>
    <t>ГБОУ школа №331 Невского района Санкт-Петербурга</t>
  </si>
  <si>
    <t>ГБДОУ детский сад № 92 комбинированного вида Невского района Санкт-Петербурга</t>
  </si>
  <si>
    <t>ГБДОУ № 126</t>
  </si>
  <si>
    <t>ГБОУ школа № 337 Невского района Санкт-Петербурга</t>
  </si>
  <si>
    <t>ГБОУ ш-и № 22</t>
  </si>
  <si>
    <t>ГБДОУ№23</t>
  </si>
  <si>
    <t>ГБОУ гимназия № 528 Невского района Санкт-Петербурга</t>
  </si>
  <si>
    <t>ГБДОУ № 108</t>
  </si>
  <si>
    <t>ГБДОУ № 47 общеразвивающего вида с приоритетным осуществлением деятельности по познавательно-речевому развитию детей Невского района Санкт-Петербурга (ГБДОУ № 47 Невского района Санкт-П</t>
  </si>
  <si>
    <t>ГБОУ школа № 497</t>
  </si>
  <si>
    <t>ГБОУ №574</t>
  </si>
  <si>
    <t>ГБДОУ детский сад № 114 Невского района Санкт-Петербурга</t>
  </si>
  <si>
    <t>ГБОУ школа №39</t>
  </si>
  <si>
    <t>ГБДОУ №10</t>
  </si>
  <si>
    <t>ГБОУ школа № 326 Невского района Санкт-Петербурга</t>
  </si>
  <si>
    <t>ГБДОУ № 87</t>
  </si>
  <si>
    <t>ГБДОУ детский сад № 25 Невского района Санкт-Петербурга</t>
  </si>
  <si>
    <t>ГБДОУ детский сад №22 компенсирующего вида Невского района Санкт-Петербурга</t>
  </si>
  <si>
    <t>ГБДОУ детский сад №105 компенсирующего вида Невского района Санкт-Петербурга</t>
  </si>
  <si>
    <t>ГБОУ школа №338</t>
  </si>
  <si>
    <t>ГБДОУ детский сад № 104 невского района Санкт-петербурга</t>
  </si>
  <si>
    <t xml:space="preserve">ГБДОУ детский сад № 94 компенсирующего вида </t>
  </si>
  <si>
    <t>ГБДОУ детский сад № 48</t>
  </si>
  <si>
    <t xml:space="preserve">ГБОУ СОШ № 516 </t>
  </si>
  <si>
    <t>ГБДОУ №14 Невского района СПБ</t>
  </si>
  <si>
    <t xml:space="preserve"> ГБОУ школа №328 с углубленным изучением английского языка Невского района Санкт-Петербурга</t>
  </si>
  <si>
    <t>ГБДОУ д/с 106</t>
  </si>
  <si>
    <t>ГБДОУ №12</t>
  </si>
  <si>
    <t>ГБДОУ 135</t>
  </si>
  <si>
    <t>обеспечение заявки 1%</t>
  </si>
  <si>
    <t>обеспечение контракта 10 %</t>
  </si>
  <si>
    <t>ГБОУ СОШ №591 Невского района Санкт-Петербурга</t>
  </si>
  <si>
    <t>1 лот</t>
  </si>
  <si>
    <t>1 лот (449 612,73) организатор ДОУ 1</t>
  </si>
  <si>
    <t>2 лот</t>
  </si>
  <si>
    <t>1 лот (366 527,16) организатор ДОУ 135</t>
  </si>
  <si>
    <t>адрес</t>
  </si>
  <si>
    <t>Государственное бюджетное дошкольное образовательное учреждение детский сад №1 комбинированного вида Невского района Санкт-Петербурга</t>
  </si>
  <si>
    <t>193168, Санкт-Петербург, Антонова-Овсеенко ул., 15/А</t>
  </si>
  <si>
    <t>Государственное бюджетное дошкольное образовательное учреждение детский сад №5 комбинированного вида Невского района Санкт-Петербурга</t>
  </si>
  <si>
    <t>193232, Санкт-Петербург, Большевиков пр., д. 31, корп. 2</t>
  </si>
  <si>
    <t>Государственное бюджетное дошкольное образовательное учреждение детский сад №6 Невского района Санкт-Петербурга</t>
  </si>
  <si>
    <t>192012, Санкт-Петербург, ул. Бабушкина, д. 84, литер А</t>
  </si>
  <si>
    <t>Государственное бюджетное дошкольное образовательное учреждение детский сад №10 компенсирующего вида Невского района Санкт-Петербурга</t>
  </si>
  <si>
    <t>192029, Санкт-Петербург, пр. Елизарова, д. 21, корп. 2, литера А</t>
  </si>
  <si>
    <t>Государственное бюджетное дошкольное образовательное учреждение детский сад №11 общеразвивающего вида с приоритетным осуществлением деятельности по физическому развитию детей Невского района Санкт-Петербурга</t>
  </si>
  <si>
    <t>193230, Санкт-Петербург, ул. Крыленко, д. 9, к. 3</t>
  </si>
  <si>
    <t>Государственное бюджетное дошкольное образовательное учреждение детский сад №12 комбинированного вида Невского района Санкт-Петербурга</t>
  </si>
  <si>
    <t>192076, Санкт-Петербург, Рыбацкий пр., д. 51, корп. 2</t>
  </si>
  <si>
    <t>Государственное бюджетное дошкольное образовательное учреждение детский сад № 14 общеразвивающего вида с приоритетным осуществлением деятельности по физическому развитию детей Невского района Санкт-Петербурга</t>
  </si>
  <si>
    <t>192177, Санкт-Петербург, ул. Караваевская, 40, корп. 2, литера А</t>
  </si>
  <si>
    <t>Государственное бюджетное дошкольное образовательное учреждение детский сад №15 Невского района Санкт-Петербурга</t>
  </si>
  <si>
    <t>193312, Санкт-Петербург, ул. Чудновского, д. 4, корп. 2, литера А</t>
  </si>
  <si>
    <t>Государственное бюджетное дошкольное образовательное учреждение детский сад №17 Невского района Санкт-Петербурга</t>
  </si>
  <si>
    <t>192148, Санкт-Петербург, ул. Седова, д. 46, корп. 2</t>
  </si>
  <si>
    <t>Государственное бюджетное дошкольное образовательное учреждение детский сад №18 Невского района Санкт-Петербурга</t>
  </si>
  <si>
    <t>193230, Санкт-Петербург, Крыленко ул., д. 21, корп. 3, литера А</t>
  </si>
  <si>
    <t>Государственное бюджетное дошкольное образовательное учреждение детский сад №22 компенсирующего вида Невского района Санкт-Петербурга</t>
  </si>
  <si>
    <t>192131, Санкт-Петербург, ул. Ивановская, д. 22, литера А</t>
  </si>
  <si>
    <t>Государственное бюджетное дошкольное образовательное учреждение детский сад №23 компенсирующего вида Невского района Санкт-Петербурга</t>
  </si>
  <si>
    <t>193312, Санкт-Петербург, пр. Солидарности д. 8, корп. 2, литера А</t>
  </si>
  <si>
    <t>Государственное бюджетное дошкольное образовательное учреждение детский сад №25 комбинированного вида Невского района Санкт-Петербурга</t>
  </si>
  <si>
    <t>192012, Санкт-Петербург, ул. Бабушкина, д. 133, корп. 2, лит. А</t>
  </si>
  <si>
    <t>Государственное бюджетное дошкольное образовательное учреждение детский сад №27 комбинированного вида Невского района Санкт-Петербурга</t>
  </si>
  <si>
    <t>193230, Санкт-Петербург, ул. Крыленко, дом 15, корп. 3</t>
  </si>
  <si>
    <t>Государственное бюджетное дошкольное образовательное учреждение детский сад №28 Невского района Санкт-Петербурга</t>
  </si>
  <si>
    <t>193231, Санкт-Петербург, ул. Подвойского, д. 29, корп. 2</t>
  </si>
  <si>
    <r>
      <t xml:space="preserve"> </t>
    </r>
    <r>
      <rPr>
        <sz val="10"/>
        <color theme="1"/>
        <rFont val="Times New Roman"/>
        <family val="1"/>
        <charset val="204"/>
      </rPr>
      <t>Государственное бюджетное дошкольное образовательное учреждение детский сад №30 общеразвивающего вида с приоритетным осуществлением деятельности по художественно-эстетическому развитию детей Невского района Санкт-Петербург</t>
    </r>
  </si>
  <si>
    <t>192171, Санкт-Петербург, ул. Седова, д. 78, литера А</t>
  </si>
  <si>
    <t>Государственное бюджетное дошкольное образовательное учреждение детский сад № 33 комбинированного вида Невского района Санкт-Петербурга</t>
  </si>
  <si>
    <t>193318, Санкт-Петербург, пр. Пятилеток, д. 14, корп. 3, литера А</t>
  </si>
  <si>
    <t>193318, Санкт-Петербург, ул. Коллонтай, д. 4, корп. 2</t>
  </si>
  <si>
    <t>Государственное бюджетное дошкольное образовательное учреждение детский сад №36 Невского района Санкт-Петербурга</t>
  </si>
  <si>
    <t>192029, Санкт-Петербург, ул. Бабушкина, д. 29, корп. 3, литера А</t>
  </si>
  <si>
    <t>Государственное бюджетное дошкольное образовательное учреждение детский сад №37 общеразвивающего вида с приоритетным осуществлением деятельности по физическому развития детей Невского района Санкт-Петербурга</t>
  </si>
  <si>
    <t>193312, Санкт-Петербург, Товарищеский пр., д. 2, корп. 3, литера А</t>
  </si>
  <si>
    <t>Государственное бюджетное дошкольное образовательное учреждение детский сад N38 компенсирующего вида Невского района Санкт-Петербурга</t>
  </si>
  <si>
    <t>193318, Санкт-Петербург, ул. Джона Рида, д. 1, корп. 2, лит А</t>
  </si>
  <si>
    <t>Государственное бюджетное дошкольное образовательное учреждение детский сад N39 Невского района Санкт-Петербурга</t>
  </si>
  <si>
    <t>193231, Санкт-Петербург, ул. Подвойского, д. 20, корп. 2, литера А</t>
  </si>
  <si>
    <t>Государственное бюджетное дошкольное образовательное учреждение детский сад №41 комбинированного вида Невского района Санкт-Петербурга</t>
  </si>
  <si>
    <t>192131, Санкт-Петербург, ул. Седова, д. 81, литера А</t>
  </si>
  <si>
    <t>Государственное бюджетное дошкольное образовательное учреждение детский сад №43 комбинированного вида Невского района Санкт-Петербурга</t>
  </si>
  <si>
    <t>193318, Санкт-Петербург, ул. Ворошилова, д. 3, корп. 3</t>
  </si>
  <si>
    <t>Государственное бюджетное дошкольное образовательное учреждение детский сад №47 общеразвивающего вида с приоритетным осуществлением деятельности по позновательно-речевому развитию детей Невского района Санкт-Петербурга</t>
  </si>
  <si>
    <t>192029, Санкт-Петербург, пр. Елизарова, д. 16, литер А</t>
  </si>
  <si>
    <t>Государственное бюджетное дошкольное образовательное учреждение детский сад № 48 общеразвивающего вида с приоритетным осуществлением деятельности по физическому развитию детей Невского района Санкт-Петербурга</t>
  </si>
  <si>
    <t>193312, Санкт-Петербург, Товарищеский пр., д. 16, корп. 2</t>
  </si>
  <si>
    <t>Государственное бюджетное дошкольное образовательное учреждение детский сад N49 комбинированного вида Невского района Санкт-Петербурга</t>
  </si>
  <si>
    <t>192174, Санкт-Петербург,  ул. Седова, д. 138, литера А</t>
  </si>
  <si>
    <t>Государственное бюджетное дошкольное образовательное учреждение детский сад №50 Невского района Санкт-Петербурга</t>
  </si>
  <si>
    <t>192171, Санкт-Петербург, ул. Бабушкина, д. 42, корп. 3, литера А</t>
  </si>
  <si>
    <t>Государственное бюджетное дошкольное образовательное учреждение детский сад №51 Невского района Санкт-Петербурга</t>
  </si>
  <si>
    <t>192174, Санкт-Петербург, ул. Седова, д. 152, литер В</t>
  </si>
  <si>
    <t>Государственное бюджетное дошкольное образовательное учреждение детский сад №55 Невского района Санкт-Петербурга</t>
  </si>
  <si>
    <t>192174, Санкт-Петербург, ул. Седова, д.108, литера А</t>
  </si>
  <si>
    <t>Государственное бюджетное дошкольное образовательное учреждение детский сад №60 комбинированного вида Невского района Санкт-Петербурга</t>
  </si>
  <si>
    <t>193079, Санкт-Петербург, ул. Новоселова, д. 25, лит. Щ</t>
  </si>
  <si>
    <t>Государственное бюджетное дошкольное образовательное учреждение детский сад № 61 Невского района Санкт-Петербурга</t>
  </si>
  <si>
    <t>192012, Россия, Санкт-Петербург, 2 Рабфаковский переулок, дом 9, корпус 2</t>
  </si>
  <si>
    <t>Государственное бюджетное дошкольное образовательное учреждение детский сад №62 общеразвивающего вида с приоритетным осуществлением деятельности по физическому развитию детей Невского района Санкт-Петербурга</t>
  </si>
  <si>
    <t>193079, Санкт-Петербург, ул. Народная, дом 7</t>
  </si>
  <si>
    <t>Государственное бюджетное дошкольное образовательное учреждение детский сад № 64 комбинированного вида Невского района Санкт-Петербурга</t>
  </si>
  <si>
    <t>193232, г. Санкт-Петербург, ул. Крыленко, дом 45, корпус 2, литер А</t>
  </si>
  <si>
    <t>Государственное бюджетное дошкольное образовательное учреждение детский сад №67 общеразвивающего вида с приоритетным осуществлением деятельности по физическому развитию детей Невского района Санкт-Петербурга</t>
  </si>
  <si>
    <t>192174, Санкт-Петербург, ул. Шелгунова, д. 20, литера Р</t>
  </si>
  <si>
    <t>Государственное бюджетное дошкольное образовательное учреждение детский сад N68 компенсирующего вида Невского района Санкт-Петербурга</t>
  </si>
  <si>
    <t>192174, Санкт-Петербург, ул. Шелгунова, д. 18</t>
  </si>
  <si>
    <t>Государственное бюджетное дошкольное образовательное учреждение детский сад №69 Невского района Санкт-Петербурга</t>
  </si>
  <si>
    <t>193174, Санкт-Петербург, Ново-Александровская ул., д. 28, литера А</t>
  </si>
  <si>
    <t>Государственное бюджетное дошкольное образовательное учреждение детский сад № 70 Невского района Санкт-Петербурга</t>
  </si>
  <si>
    <t>192177, Санкт-Петербург, Караваевская, д. 25, корп. 2, литера А</t>
  </si>
  <si>
    <t>Государственное бюджетное дошкольное образовательное учреждение детский сад №73 Невского района Санкт-Петербурга</t>
  </si>
  <si>
    <t>192148, Санкт-Петербурга, ул. Цимбалина, д. 50, литера А</t>
  </si>
  <si>
    <t>Государственное бюджетное дошкольное образовательное учреждение детский сад №75 Невского района Санкт-Петербурга</t>
  </si>
  <si>
    <t>192012, Санкт-Петербург, 3-й Рабфаковский пер., д. 10, корп. 2, литера Л</t>
  </si>
  <si>
    <t>Государственное бюджетное дошкольное образовательное учреждение детский сад №76 комбинированного вида Невского района Санкт-Петербурга</t>
  </si>
  <si>
    <t>193012, Санкт-Петербург, 2-й Рабфаковский пер., д. 12</t>
  </si>
  <si>
    <t>Государственное бюджетное дошкольное образовательное учреждение детский сад №78 Невского района Санкт-Петербурга</t>
  </si>
  <si>
    <t>193315, Санкт-Петербург, Дальневосточный пр., д. 68, корп. 3, литера Ч</t>
  </si>
  <si>
    <t>Государственное бюджетное дошкольное образовательное учреждение детский сад №79 Невского района Санкт-Петербурга</t>
  </si>
  <si>
    <t>193315, Санкт-Петербург, ул. Новоселов, д. 55, литера Т</t>
  </si>
  <si>
    <t>Государственное бюджетное дошкольное образовательное учреждение детский сад №80 комбинированного вида Невского района Санкт-Петербурга</t>
  </si>
  <si>
    <t>192012, Санкт-Петербург, ул. Грибакиных, д. 2, корп. 3, литера К</t>
  </si>
  <si>
    <t>Государственное бюджетное дошкольное образовательное учреждение детский сад №83 Невского района Санкт-Петербурга</t>
  </si>
  <si>
    <t>193315, Санкт-Петербург, Дальневосточный пр., д. 66, корп. 2</t>
  </si>
  <si>
    <t>Государственное бюджетное дошкольное образовательное учреждение детский сад №84 Невского района Санкт-Петербурга</t>
  </si>
  <si>
    <t>193315, Санкт-Петербург, пр. Большевиков, д. 65, корп. 5, литера Д</t>
  </si>
  <si>
    <t>Государственное бюджетное дошкольное образовательное учреждение детский сад №85 Невского района Санкт-Петербурга</t>
  </si>
  <si>
    <t>193232, Санкт-Петербург, пр. Большевиков, д. 37, корп. 2, литер 3</t>
  </si>
  <si>
    <t>Государственное бюджетное дошкольное образовательное учреждение детский сад №87 Невского района Санкт-Петербурга</t>
  </si>
  <si>
    <t>193079, Санкт-Петербург, Октябрьская наб., д. 88/5</t>
  </si>
  <si>
    <t>Государственное бюджетное дошкольное образовательное учреждение детский сад №90 Невского района Санкт-Петербург</t>
  </si>
  <si>
    <t>193079, Санкт-Петербург, ул. Народная, д. 2, корп. 2</t>
  </si>
  <si>
    <t>Государственное бюджетное дошкольное образовательное учреждение детский сад №92 комбинированного вида Невского района Санкт-Петербурга</t>
  </si>
  <si>
    <t>193149, Санкт-Петербурга, Октябрьская наб., д. 122, корп. 6</t>
  </si>
  <si>
    <t>Государственное бюджетное дошкольное образовательное учреждение детский сад №93 комбинированного вида Невского района Санкт-Петербурга</t>
  </si>
  <si>
    <t>193312, Санкт-Петербург, пр. Солидарности, д. 7, корп. 2, литера Я</t>
  </si>
  <si>
    <t>Государственное бюджетное дошкольное образовательное учреждение детский сад №94 компенсирующего вида Невского района Санкт-Петербурга</t>
  </si>
  <si>
    <t>193168, Санкт-Петербург, ул. Дыбенко, д. 20, корп. 2, литера А</t>
  </si>
  <si>
    <t>Государственное бюджетное дошкольное образовательное учреждение детский сад №95 комбинированного вида Невского района Санкт-Петербурга</t>
  </si>
  <si>
    <t>193232, Санкт-Петербург, ул. Шотмана, д. 6, корп. 2</t>
  </si>
  <si>
    <t>Государственное бюджетное дошкольное образовательное учреждение детский сад №100 Невского района Санкт-Петербурга</t>
  </si>
  <si>
    <t>193312, Санкт-Петербург, пр. Солидарности, д. 15, корп 2</t>
  </si>
  <si>
    <r>
      <t>Государственное бюджетное дошкольное образовательное учреждение детский сад №</t>
    </r>
    <r>
      <rPr>
        <b/>
        <sz val="11"/>
        <color theme="1"/>
        <rFont val="Times New Roman"/>
        <family val="1"/>
        <charset val="204"/>
      </rPr>
      <t xml:space="preserve">103 </t>
    </r>
    <r>
      <rPr>
        <sz val="9"/>
        <color theme="1"/>
        <rFont val="Times New Roman"/>
        <family val="1"/>
        <charset val="204"/>
      </rPr>
      <t>компенсирующего вида Невского района Санкт-Петербурга</t>
    </r>
  </si>
  <si>
    <t>193168, Санкт-Петербург, ул. Дыбенко, д. 24, корп. 3, литер А</t>
  </si>
  <si>
    <t>Государственное бюджетное дошкольное образовательное учреждение детский сад №104 комбинированного вида Невского района Санкт-Петербурга</t>
  </si>
  <si>
    <t>193231, Санкт-Петербург, ул. Дыбенко, д. 36, корп. 2, литера А</t>
  </si>
  <si>
    <r>
      <t>Государственное бюджетное дошкольное образовательное учреждение детский сад №</t>
    </r>
    <r>
      <rPr>
        <b/>
        <sz val="11"/>
        <color theme="1"/>
        <rFont val="Times New Roman"/>
        <family val="1"/>
        <charset val="204"/>
      </rPr>
      <t>105</t>
    </r>
    <r>
      <rPr>
        <sz val="9"/>
        <color theme="1"/>
        <rFont val="Times New Roman"/>
        <family val="1"/>
        <charset val="204"/>
      </rPr>
      <t xml:space="preserve"> компенсирующего вида Невского района Санкт-Петербурга</t>
    </r>
  </si>
  <si>
    <t>193313, Санкт-Петербург, Подвойского ул., 14/3</t>
  </si>
  <si>
    <r>
      <t>Государственное бюджетное дошкольное образовательное учреждение детский сад №</t>
    </r>
    <r>
      <rPr>
        <b/>
        <sz val="11"/>
        <color theme="1"/>
        <rFont val="Times New Roman"/>
        <family val="1"/>
        <charset val="204"/>
      </rPr>
      <t>108</t>
    </r>
    <r>
      <rPr>
        <sz val="9"/>
        <color theme="1"/>
        <rFont val="Times New Roman"/>
        <family val="1"/>
        <charset val="204"/>
      </rPr>
      <t xml:space="preserve"> общеразвивающего вида с приоритетным осуществлением деятельности по физическому развитию детей Невского района Санкт-Петербурга</t>
    </r>
  </si>
  <si>
    <t>193312, Санкт-Петербург, ул. Подвойского, д. 48, корп. 3</t>
  </si>
  <si>
    <t>Государственное бюджетное дошкольное образовательное учреждение детский сад  № 109 комбинированного вида Невского района Санкт-Петербурга</t>
  </si>
  <si>
    <t>193312, Санкт-Петербург, Подвойского ул., д. 48, корп. 4, лит. А</t>
  </si>
  <si>
    <r>
      <t>Государственное бюджетное дошкольное образовательное учреждение детский сад №</t>
    </r>
    <r>
      <rPr>
        <b/>
        <sz val="11"/>
        <color theme="1"/>
        <rFont val="Times New Roman"/>
        <family val="1"/>
        <charset val="204"/>
      </rPr>
      <t>110</t>
    </r>
    <r>
      <rPr>
        <sz val="9"/>
        <color theme="1"/>
        <rFont val="Times New Roman"/>
        <family val="1"/>
        <charset val="204"/>
      </rPr>
      <t xml:space="preserve"> Невского района Санкт-Петербурга</t>
    </r>
  </si>
  <si>
    <t>Санкт-Петербург, ул. Крыленко, д. 7, корп. 3, литера А</t>
  </si>
  <si>
    <r>
      <t>Государственное бюджетное дошкольное образовательное учреждение детский сад №</t>
    </r>
    <r>
      <rPr>
        <b/>
        <sz val="11"/>
        <color theme="1"/>
        <rFont val="Times New Roman"/>
        <family val="1"/>
        <charset val="204"/>
      </rPr>
      <t>111</t>
    </r>
    <r>
      <rPr>
        <sz val="9"/>
        <color theme="1"/>
        <rFont val="Times New Roman"/>
        <family val="1"/>
        <charset val="204"/>
      </rPr>
      <t xml:space="preserve"> Невского района Санкт-Петербурга</t>
    </r>
  </si>
  <si>
    <t>193168, Санкт-Петербург, Искровский пр., д. 17, корп. 2, литера А</t>
  </si>
  <si>
    <r>
      <t>Государственное бюджетное дошкольное образовательное учреждение детский сад №</t>
    </r>
    <r>
      <rPr>
        <b/>
        <sz val="11"/>
        <color theme="1"/>
        <rFont val="Times New Roman"/>
        <family val="1"/>
        <charset val="204"/>
      </rPr>
      <t>113</t>
    </r>
    <r>
      <rPr>
        <sz val="9"/>
        <color theme="1"/>
        <rFont val="Times New Roman"/>
        <family val="1"/>
        <charset val="204"/>
      </rPr>
      <t xml:space="preserve"> комбинированного вида Невского района Санкт-Петербурга</t>
    </r>
  </si>
  <si>
    <t>193315, Санкт-Петербург, пр. Большевиков, д. 61, корп. 4</t>
  </si>
  <si>
    <r>
      <t xml:space="preserve">Государственное бюджетное дошкольное образовательное учреждение детский сад № </t>
    </r>
    <r>
      <rPr>
        <b/>
        <sz val="11"/>
        <color theme="1"/>
        <rFont val="Times New Roman"/>
        <family val="1"/>
        <charset val="204"/>
      </rPr>
      <t>114</t>
    </r>
    <r>
      <rPr>
        <sz val="9"/>
        <color theme="1"/>
        <rFont val="Times New Roman"/>
        <family val="1"/>
        <charset val="204"/>
      </rPr>
      <t xml:space="preserve"> общеразвивающего вида с приоритетным осуществлением деятельности по физическому развитию детей Невского района Санкт-Петербурга</t>
    </r>
  </si>
  <si>
    <t>193318, Санкт-Петербург, ул. Коллонтай, д. 11, корп. 2</t>
  </si>
  <si>
    <r>
      <t>Государственное бюджетное дошкольное образовательное учреждение центр развития ребенка - детский сад №</t>
    </r>
    <r>
      <rPr>
        <b/>
        <sz val="11"/>
        <color theme="1"/>
        <rFont val="Times New Roman"/>
        <family val="1"/>
        <charset val="204"/>
      </rPr>
      <t>115</t>
    </r>
    <r>
      <rPr>
        <sz val="9"/>
        <color theme="1"/>
        <rFont val="Times New Roman"/>
        <family val="1"/>
        <charset val="204"/>
      </rPr>
      <t xml:space="preserve"> Невского района Санкт-Петербурга</t>
    </r>
  </si>
  <si>
    <t>193312, г. Санкт-Петербург, пр. Товарищеский, д. 6, корп. 2, литер А</t>
  </si>
  <si>
    <r>
      <t xml:space="preserve">Государственное бюджетное дошкольное образовательное учреждение детский сад № </t>
    </r>
    <r>
      <rPr>
        <b/>
        <sz val="11"/>
        <color theme="1"/>
        <rFont val="Times New Roman"/>
        <family val="1"/>
        <charset val="204"/>
      </rPr>
      <t xml:space="preserve">117 </t>
    </r>
    <r>
      <rPr>
        <sz val="9"/>
        <color theme="1"/>
        <rFont val="Times New Roman"/>
        <family val="1"/>
        <charset val="204"/>
      </rPr>
      <t>Невского района Санкт-Петербурга</t>
    </r>
  </si>
  <si>
    <t>193168, Санкт-Петербург, ул. Антонова-Овсеенко, д. 5, корп. 3</t>
  </si>
  <si>
    <r>
      <t>Государственное бюджетное дошкольное образовательное учреждение детский сад №</t>
    </r>
    <r>
      <rPr>
        <b/>
        <sz val="11"/>
        <color theme="1"/>
        <rFont val="Times New Roman"/>
        <family val="1"/>
        <charset val="204"/>
      </rPr>
      <t>119</t>
    </r>
    <r>
      <rPr>
        <sz val="9"/>
        <color theme="1"/>
        <rFont val="Times New Roman"/>
        <family val="1"/>
        <charset val="204"/>
      </rPr>
      <t xml:space="preserve"> Невского района Санкт-Петербурга</t>
    </r>
  </si>
  <si>
    <t>193231, Санкт-Петербург, ул. Подвойского, дом 28, корп. 2, литер А</t>
  </si>
  <si>
    <r>
      <t>Государственное бюджетное дошкольное образовательное учреждение детский сад №</t>
    </r>
    <r>
      <rPr>
        <b/>
        <sz val="11"/>
        <color theme="1"/>
        <rFont val="Times New Roman"/>
        <family val="1"/>
        <charset val="204"/>
      </rPr>
      <t>121</t>
    </r>
    <r>
      <rPr>
        <sz val="9"/>
        <color theme="1"/>
        <rFont val="Times New Roman"/>
        <family val="1"/>
        <charset val="204"/>
      </rPr>
      <t xml:space="preserve"> компенсирующего вида Невского района Санкт-Петербург</t>
    </r>
  </si>
  <si>
    <t>192177, Санкт-Петербург, Шлиссельбургский пр. д. 39, корп. 2, литера А</t>
  </si>
  <si>
    <r>
      <t xml:space="preserve">Государственное бюджетное дошкольное образовательное учреждение детский сад </t>
    </r>
    <r>
      <rPr>
        <b/>
        <sz val="11"/>
        <color rgb="FF000000"/>
        <rFont val="Times New Roman"/>
        <family val="1"/>
        <charset val="204"/>
      </rPr>
      <t>№ 122</t>
    </r>
    <r>
      <rPr>
        <sz val="11"/>
        <color rgb="FF000000"/>
        <rFont val="Times New Roman"/>
        <family val="1"/>
        <charset val="204"/>
      </rPr>
      <t xml:space="preserve"> общеразвивающего вида с приоритетным осуществлением деятельности по художественно-эстетическому развитию детей  Невского района Санкт-Петербурга</t>
    </r>
  </si>
  <si>
    <t>193231, Санкт-Петербурга, ул. Латышских стрелков, д. 7/2, лит. А</t>
  </si>
  <si>
    <r>
      <t>Государственное бюджетное дошкольное образовательное учреждение детский сад №</t>
    </r>
    <r>
      <rPr>
        <b/>
        <sz val="11"/>
        <color theme="1"/>
        <rFont val="Times New Roman"/>
        <family val="1"/>
        <charset val="204"/>
      </rPr>
      <t>124</t>
    </r>
    <r>
      <rPr>
        <sz val="9"/>
        <color theme="1"/>
        <rFont val="Times New Roman"/>
        <family val="1"/>
        <charset val="204"/>
      </rPr>
      <t xml:space="preserve"> комбинированного вида Невского района Санкт-Петербурга</t>
    </r>
  </si>
  <si>
    <t>193231, Санкт-Петербурга, ул. Латышских стрелков, д. 11, корп. 3</t>
  </si>
  <si>
    <r>
      <t>Государственное бюджетное дошкольное образовательное учреждение центр развития ребенка - детский сад №</t>
    </r>
    <r>
      <rPr>
        <b/>
        <sz val="11"/>
        <color theme="1"/>
        <rFont val="Times New Roman"/>
        <family val="1"/>
        <charset val="204"/>
      </rPr>
      <t>125</t>
    </r>
    <r>
      <rPr>
        <sz val="9"/>
        <color theme="1"/>
        <rFont val="Times New Roman"/>
        <family val="1"/>
        <charset val="204"/>
      </rPr>
      <t xml:space="preserve"> Невского района Санкт-Петербурга</t>
    </r>
  </si>
  <si>
    <t>193076, Санкт-Петербург, Караваевская ул., д. 2, корп. 2, литера А</t>
  </si>
  <si>
    <r>
      <t xml:space="preserve">Государственное бюджетное дошкольное образовательное учреждение № </t>
    </r>
    <r>
      <rPr>
        <b/>
        <sz val="11"/>
        <color theme="1"/>
        <rFont val="Times New Roman"/>
        <family val="1"/>
        <charset val="204"/>
      </rPr>
      <t>126</t>
    </r>
    <r>
      <rPr>
        <sz val="9"/>
        <color theme="1"/>
        <rFont val="Times New Roman"/>
        <family val="1"/>
        <charset val="204"/>
      </rPr>
      <t xml:space="preserve"> комбинированного вида Невского района Санкт-Петербурга</t>
    </r>
  </si>
  <si>
    <t>192177, г. Санкт-Петербург, пр. Шлиссельбургский, д.31, корп.2, лит. А</t>
  </si>
  <si>
    <r>
      <t>Государственное бюджетное дошкольное образовательное учреждение детский сад N</t>
    </r>
    <r>
      <rPr>
        <b/>
        <sz val="11"/>
        <color theme="1"/>
        <rFont val="Times New Roman"/>
        <family val="1"/>
        <charset val="204"/>
      </rPr>
      <t>127</t>
    </r>
    <r>
      <rPr>
        <sz val="9"/>
        <color theme="1"/>
        <rFont val="Times New Roman"/>
        <family val="1"/>
        <charset val="204"/>
      </rPr>
      <t xml:space="preserve"> комбинированного вида Невского района Санкт-Петербурга</t>
    </r>
  </si>
  <si>
    <t>192076, Санкт-Петербург, Рыбацкий пр., д. 43, корп. 2, литера А</t>
  </si>
  <si>
    <r>
      <t>Государственное бюджетное дошкольное образовательное учреждение детский сад №</t>
    </r>
    <r>
      <rPr>
        <b/>
        <sz val="11"/>
        <color theme="1"/>
        <rFont val="Times New Roman"/>
        <family val="1"/>
        <charset val="204"/>
      </rPr>
      <t>129</t>
    </r>
    <r>
      <rPr>
        <sz val="9"/>
        <color theme="1"/>
        <rFont val="Times New Roman"/>
        <family val="1"/>
        <charset val="204"/>
      </rPr>
      <t xml:space="preserve"> комбинированного вида Невского района Санкт-Петербурга</t>
    </r>
  </si>
  <si>
    <t>192076, Санкт-Петербург, Шлиссельбургский пр., д. 8, корп. 3, литера А</t>
  </si>
  <si>
    <r>
      <t>Государственное бюджетное дошкольное образовательное учреждение детский сад №</t>
    </r>
    <r>
      <rPr>
        <b/>
        <sz val="11"/>
        <color theme="1"/>
        <rFont val="Times New Roman"/>
        <family val="1"/>
        <charset val="204"/>
      </rPr>
      <t>130</t>
    </r>
    <r>
      <rPr>
        <sz val="9"/>
        <color theme="1"/>
        <rFont val="Times New Roman"/>
        <family val="1"/>
        <charset val="204"/>
      </rPr>
      <t xml:space="preserve"> общеразвивающего вида с приоритетным осуществлением деятельности по художественно-эстетическому развитию детей Невского района Санкт-Петербурга</t>
    </r>
  </si>
  <si>
    <t>192177, Санкт-Петербург, ул. Караваевская, дом 10, корпус 3, литер А</t>
  </si>
  <si>
    <r>
      <t>Государственное бюджетное дошкольное образовательное учреждение детский сад №</t>
    </r>
    <r>
      <rPr>
        <b/>
        <sz val="11"/>
        <color theme="1"/>
        <rFont val="Times New Roman"/>
        <family val="1"/>
        <charset val="204"/>
      </rPr>
      <t>133</t>
    </r>
    <r>
      <rPr>
        <sz val="9"/>
        <color theme="1"/>
        <rFont val="Times New Roman"/>
        <family val="1"/>
        <charset val="204"/>
      </rPr>
      <t xml:space="preserve"> комбинированного вида Невского района Санкт-Петербурга</t>
    </r>
  </si>
  <si>
    <t>192174, Санкт-Петербург, бульвар Красных Зорь, дом 22</t>
  </si>
  <si>
    <r>
      <t>Государственное бюджетное дошкольное образовательное учреждение детский сад №</t>
    </r>
    <r>
      <rPr>
        <b/>
        <sz val="11"/>
        <color theme="1"/>
        <rFont val="Times New Roman"/>
        <family val="1"/>
        <charset val="204"/>
      </rPr>
      <t>135</t>
    </r>
    <r>
      <rPr>
        <sz val="9"/>
        <color theme="1"/>
        <rFont val="Times New Roman"/>
        <family val="1"/>
        <charset val="204"/>
      </rPr>
      <t xml:space="preserve"> Невского района Санкт-Петербурга</t>
    </r>
  </si>
  <si>
    <t>192171, Санкт-Петербург, Ивановская ул., 27, литер А</t>
  </si>
  <si>
    <r>
      <t>Государственное бюджетное дошкольное образовательное учреждение детский сад №</t>
    </r>
    <r>
      <rPr>
        <b/>
        <sz val="11"/>
        <color theme="1"/>
        <rFont val="Times New Roman"/>
        <family val="1"/>
        <charset val="204"/>
      </rPr>
      <t>137</t>
    </r>
    <r>
      <rPr>
        <sz val="9"/>
        <color theme="1"/>
        <rFont val="Times New Roman"/>
        <family val="1"/>
        <charset val="204"/>
      </rPr>
      <t xml:space="preserve"> общеразвивающего вида с приоритетным осуществлением деятельности по познавательно-речевому развитию дошкольников Невского района Санкт-Петербурга</t>
    </r>
  </si>
  <si>
    <t>192131, Санкт-Петербург, ул. Седова, д. 96, литера А</t>
  </si>
  <si>
    <r>
      <t>Государственное бюджетное дошкольное образовательное учреждение детский сад №</t>
    </r>
    <r>
      <rPr>
        <b/>
        <sz val="11"/>
        <color theme="1"/>
        <rFont val="Times New Roman"/>
        <family val="1"/>
        <charset val="204"/>
      </rPr>
      <t>141</t>
    </r>
    <r>
      <rPr>
        <sz val="9"/>
        <color theme="1"/>
        <rFont val="Times New Roman"/>
        <family val="1"/>
        <charset val="204"/>
      </rPr>
      <t xml:space="preserve"> Невского района Санкт-Петербурга</t>
    </r>
  </si>
  <si>
    <t>193174, Санкт-Петербург, Ново-Александровская ул., 32, литера А</t>
  </si>
  <si>
    <r>
      <t xml:space="preserve">Государственное бюджетное дошкольное образовательное учреждение детский сад № </t>
    </r>
    <r>
      <rPr>
        <b/>
        <sz val="11"/>
        <color theme="1"/>
        <rFont val="Times New Roman"/>
        <family val="1"/>
        <charset val="204"/>
      </rPr>
      <t>142</t>
    </r>
    <r>
      <rPr>
        <sz val="9"/>
        <color theme="1"/>
        <rFont val="Times New Roman"/>
        <family val="1"/>
        <charset val="204"/>
      </rPr>
      <t xml:space="preserve"> общеразвивающего вида с приоритетным осуществлением деятельности по физическому развитию детей Невского района Санкт-Петербурга</t>
    </r>
  </si>
  <si>
    <t>192177, Санкт-Петербург, Шлиссельбургский пр., д. 23, корп. 2, литера Б</t>
  </si>
  <si>
    <r>
      <t>Государственное бюджетное дошкольное образовательное учреждение детский сад №</t>
    </r>
    <r>
      <rPr>
        <b/>
        <sz val="11"/>
        <color theme="1"/>
        <rFont val="Times New Roman"/>
        <family val="1"/>
        <charset val="204"/>
      </rPr>
      <t>143</t>
    </r>
    <r>
      <rPr>
        <sz val="9"/>
        <color theme="1"/>
        <rFont val="Times New Roman"/>
        <family val="1"/>
        <charset val="204"/>
      </rPr>
      <t xml:space="preserve"> Невского района Санкт-Петербурга</t>
    </r>
  </si>
  <si>
    <t>192076, Санкт-Петербург, Рыбацкий пр., д. 7, корп. 2.</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</si>
  <si>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13</t>
    </r>
    <r>
      <rPr>
        <sz val="10"/>
        <color rgb="FF000000"/>
        <rFont val="Times New Roman"/>
        <family val="1"/>
        <charset val="204"/>
      </rPr>
      <t xml:space="preserve"> с углубленным изучением английского языка Невского района Санкт-Петербурга</t>
    </r>
  </si>
  <si>
    <t>193230, СПб, ул. Дыбенко, д. 17, корп. 3, литер Ж</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</si>
  <si>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xml:space="preserve">№14 </t>
    </r>
    <r>
      <rPr>
        <sz val="10"/>
        <color rgb="FF000000"/>
        <rFont val="Times New Roman"/>
        <family val="1"/>
        <charset val="204"/>
      </rPr>
      <t>Невского района Санкт-Петербурга</t>
    </r>
  </si>
  <si>
    <t>193232, СПб, ул. Крыленко, д. 25, корп. 5, литер В</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</si>
  <si>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20</t>
    </r>
    <r>
      <rPr>
        <sz val="10"/>
        <color rgb="FF000000"/>
        <rFont val="Times New Roman"/>
        <family val="1"/>
        <charset val="204"/>
      </rPr>
      <t xml:space="preserve"> Невского района Санкт-Петербурга</t>
    </r>
  </si>
  <si>
    <t>193232, СПб, пр. Большевиков, д. 23, литер Ч</t>
  </si>
  <si>
    <r>
      <t>Государственное бюджетное общеобразовательное учреждение школа-интернат №</t>
    </r>
    <r>
      <rPr>
        <b/>
        <sz val="11"/>
        <color theme="1"/>
        <rFont val="Times New Roman"/>
        <family val="1"/>
        <charset val="204"/>
      </rPr>
      <t>22</t>
    </r>
    <r>
      <rPr>
        <sz val="9"/>
        <color theme="1"/>
        <rFont val="Times New Roman"/>
        <family val="1"/>
        <charset val="204"/>
      </rPr>
      <t xml:space="preserve"> Невского района Санкт-Петербурга</t>
    </r>
  </si>
  <si>
    <t>192012, Санкт-Петербург, ул. Чернова, д. 13,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</si>
  <si>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23</t>
    </r>
    <r>
      <rPr>
        <sz val="10"/>
        <color rgb="FF000000"/>
        <rFont val="Times New Roman"/>
        <family val="1"/>
        <charset val="204"/>
      </rPr>
      <t xml:space="preserve"> с углубленным изучением финского языка Невского района Санкт-Петербурга</t>
    </r>
  </si>
  <si>
    <t>193168, СПб, ул. Дыбенко, д. 20, корп. 4, литер Ф</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</si>
  <si>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39</t>
    </r>
    <r>
      <rPr>
        <sz val="10"/>
        <color rgb="FF000000"/>
        <rFont val="Times New Roman"/>
        <family val="1"/>
        <charset val="204"/>
      </rPr>
      <t xml:space="preserve"> Невского района Санкт-Петербурга</t>
    </r>
  </si>
  <si>
    <t>193149,СПб, Октябрьская наб. д. 118, корп. 9,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</si>
  <si>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323</t>
    </r>
    <r>
      <rPr>
        <sz val="10"/>
        <color rgb="FF000000"/>
        <rFont val="Times New Roman"/>
        <family val="1"/>
        <charset val="204"/>
      </rPr>
      <t xml:space="preserve"> Невского района Санкт-Петербурга</t>
    </r>
  </si>
  <si>
    <t>193312, СПб, пр. Солидарности, д. 1, корп. 2,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</si>
  <si>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xml:space="preserve">№ 326 </t>
    </r>
    <r>
      <rPr>
        <sz val="10"/>
        <color rgb="FF000000"/>
        <rFont val="Times New Roman"/>
        <family val="1"/>
        <charset val="204"/>
      </rPr>
      <t>Невского района Санкт-Петербурга</t>
    </r>
  </si>
  <si>
    <t>192174 , СПб, пр. Александровской фермы, д. 11, литер П</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</si>
  <si>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328</t>
    </r>
    <r>
      <rPr>
        <sz val="10"/>
        <color rgb="FF000000"/>
        <rFont val="Times New Roman"/>
        <family val="1"/>
        <charset val="204"/>
      </rPr>
      <t xml:space="preserve"> с углубленным изучением английского языка Невского района Санкт-Петербурга</t>
    </r>
  </si>
  <si>
    <t>192131, СПб, ул. Бабушкина, д. 56, корп. 1, литер А</t>
  </si>
  <si>
    <r>
      <t xml:space="preserve">Государственное бюджетное общеобразовательное учреждение лицей       </t>
    </r>
    <r>
      <rPr>
        <b/>
        <sz val="10"/>
        <color rgb="FF000000"/>
        <rFont val="Times New Roman"/>
        <family val="1"/>
        <charset val="204"/>
      </rPr>
      <t>№ 329</t>
    </r>
    <r>
      <rPr>
        <sz val="10"/>
        <color rgb="FF000000"/>
        <rFont val="Times New Roman"/>
        <family val="1"/>
        <charset val="204"/>
      </rPr>
      <t xml:space="preserve"> Невского района Санкт-Петербурга</t>
    </r>
  </si>
  <si>
    <t>192029, СПб, пр. Елизарова, д. 7, д. 5, литер Б</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</si>
  <si>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331</t>
    </r>
    <r>
      <rPr>
        <sz val="10"/>
        <color rgb="FF000000"/>
        <rFont val="Times New Roman"/>
        <family val="1"/>
        <charset val="204"/>
      </rPr>
      <t xml:space="preserve"> Невского района Санкт-Петербурга</t>
    </r>
  </si>
  <si>
    <t>193171, СПб, ул. Бабушкина, д. 65,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</si>
  <si>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334</t>
    </r>
    <r>
      <rPr>
        <sz val="10"/>
        <color rgb="FF000000"/>
        <rFont val="Times New Roman"/>
        <family val="1"/>
        <charset val="204"/>
      </rPr>
      <t xml:space="preserve"> Невского района Санкт-Петербурга</t>
    </r>
  </si>
  <si>
    <t>192174, СПб, ул. Шелгунова, д. 23,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</si>
  <si>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336</t>
    </r>
    <r>
      <rPr>
        <sz val="10"/>
        <color rgb="FF000000"/>
        <rFont val="Times New Roman"/>
        <family val="1"/>
        <charset val="204"/>
      </rPr>
      <t xml:space="preserve"> Невского района  Санкт-Петербурга</t>
    </r>
  </si>
  <si>
    <t>192171, СПб, ул. Седова, д. 66,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</si>
  <si>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337</t>
    </r>
    <r>
      <rPr>
        <sz val="10"/>
        <color rgb="FF000000"/>
        <rFont val="Times New Roman"/>
        <family val="1"/>
        <charset val="204"/>
      </rPr>
      <t xml:space="preserve"> Невского района Санкт-Петербурга</t>
    </r>
  </si>
  <si>
    <t>192012, СПб, пр. Обуховской Обороны, д. 257,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</si>
  <si>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338</t>
    </r>
    <r>
      <rPr>
        <sz val="10"/>
        <color rgb="FF000000"/>
        <rFont val="Times New Roman"/>
        <family val="1"/>
        <charset val="204"/>
      </rPr>
      <t xml:space="preserve"> Невского района Санкт-Петербурга</t>
    </r>
  </si>
  <si>
    <t>193079, СПб,Октябрьская набережная, д. 84, корп. 1,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</si>
  <si>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340</t>
    </r>
    <r>
      <rPr>
        <sz val="10"/>
        <color rgb="FF000000"/>
        <rFont val="Times New Roman"/>
        <family val="1"/>
        <charset val="204"/>
      </rPr>
      <t xml:space="preserve"> Невского района Санкт-Петербурга</t>
    </r>
  </si>
  <si>
    <t>192148, СПб, ул. Ольги Берггольц д. 27,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</si>
  <si>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342</t>
    </r>
    <r>
      <rPr>
        <sz val="10"/>
        <color rgb="FF000000"/>
        <rFont val="Times New Roman"/>
        <family val="1"/>
        <charset val="204"/>
      </rPr>
      <t xml:space="preserve"> Невского района Санкт-Петербурга</t>
    </r>
  </si>
  <si>
    <t>192131, СПб, ул. Бабушкина, д. 50, литер А</t>
  </si>
  <si>
    <r>
      <t xml:space="preserve">Государственное бюджетное общеобразовательное учреждение лицей  </t>
    </r>
    <r>
      <rPr>
        <b/>
        <sz val="10"/>
        <color rgb="FF000000"/>
        <rFont val="Times New Roman"/>
        <family val="1"/>
        <charset val="204"/>
      </rPr>
      <t xml:space="preserve"> № 344</t>
    </r>
    <r>
      <rPr>
        <sz val="10"/>
        <color rgb="FF000000"/>
        <rFont val="Times New Roman"/>
        <family val="1"/>
        <charset val="204"/>
      </rPr>
      <t xml:space="preserve"> Невского района Санкт-Петербурга</t>
    </r>
  </si>
  <si>
    <t>193315, СПб, ул. Тельмана д. 47,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</si>
  <si>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345</t>
    </r>
    <r>
      <rPr>
        <sz val="10"/>
        <color rgb="FF000000"/>
        <rFont val="Times New Roman"/>
        <family val="1"/>
        <charset val="204"/>
      </rPr>
      <t xml:space="preserve"> Невского района Санкт-Петербурга</t>
    </r>
  </si>
  <si>
    <t>192174, СПб, бульвар Красных Зорь, д. 6. корп. 2,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</si>
  <si>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346</t>
    </r>
    <r>
      <rPr>
        <sz val="10"/>
        <color rgb="FF000000"/>
        <rFont val="Times New Roman"/>
        <family val="1"/>
        <charset val="204"/>
      </rPr>
      <t xml:space="preserve"> Невского района Санкт-Петербурга</t>
    </r>
  </si>
  <si>
    <t>193231, СПб, ул. Подвойского, д. 18, корп. 3,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</si>
  <si>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497</t>
    </r>
    <r>
      <rPr>
        <sz val="10"/>
        <color rgb="FF000000"/>
        <rFont val="Times New Roman"/>
        <family val="1"/>
        <charset val="204"/>
      </rPr>
      <t xml:space="preserve"> Невского района Санкт-Петербурга</t>
    </r>
  </si>
  <si>
    <t>193079, СПб, Октябрьская наб. д. 70, корп. 2, литер А</t>
  </si>
  <si>
    <r>
      <t xml:space="preserve">Государственное бюджетное общеобразовательное  учреждение средняя образовательная школа </t>
    </r>
    <r>
      <rPr>
        <b/>
        <sz val="10"/>
        <color rgb="FF000000"/>
        <rFont val="Times New Roman"/>
        <family val="1"/>
        <charset val="204"/>
      </rPr>
      <t>№ 512</t>
    </r>
    <r>
      <rPr>
        <sz val="10"/>
        <color rgb="FF000000"/>
        <rFont val="Times New Roman"/>
        <family val="1"/>
        <charset val="204"/>
      </rPr>
      <t xml:space="preserve"> Невского района Санкт-Петербурга</t>
    </r>
  </si>
  <si>
    <t>193315, СПб, ул. Народная, д. 44, литер С</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</si>
  <si>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xml:space="preserve">№ 516 </t>
    </r>
    <r>
      <rPr>
        <sz val="10"/>
        <color rgb="FF000000"/>
        <rFont val="Times New Roman"/>
        <family val="1"/>
        <charset val="204"/>
      </rPr>
      <t>Невского района Санкт-Петербурга</t>
    </r>
  </si>
  <si>
    <t>193315, СПб, ул. Народная, д. 63, литер А</t>
  </si>
  <si>
    <r>
      <t xml:space="preserve">Государственное бюджетное  общеобразовательное  учреждение гимназия </t>
    </r>
    <r>
      <rPr>
        <b/>
        <sz val="10"/>
        <color rgb="FF000000"/>
        <rFont val="Times New Roman"/>
        <family val="1"/>
        <charset val="204"/>
      </rPr>
      <t>№ 528</t>
    </r>
    <r>
      <rPr>
        <sz val="10"/>
        <color rgb="FF000000"/>
        <rFont val="Times New Roman"/>
        <family val="1"/>
        <charset val="204"/>
      </rPr>
      <t xml:space="preserve"> Невского района Санкт-Петербурга</t>
    </r>
  </si>
  <si>
    <t>193312, СПб, ул. Коллонтай, д. 41, корп. 2,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</si>
  <si>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569</t>
    </r>
    <r>
      <rPr>
        <sz val="10"/>
        <color rgb="FF000000"/>
        <rFont val="Times New Roman"/>
        <family val="1"/>
        <charset val="204"/>
      </rPr>
      <t xml:space="preserve"> Невского района Санкт-Петербурга</t>
    </r>
  </si>
  <si>
    <t>192076, СПб, Рыбацкий пр.,д. 29, корп. 2,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</si>
  <si>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574</t>
    </r>
    <r>
      <rPr>
        <sz val="10"/>
        <color rgb="FF000000"/>
        <rFont val="Times New Roman"/>
        <family val="1"/>
        <charset val="204"/>
      </rPr>
      <t xml:space="preserve"> Невского района Санкт-Петербурга</t>
    </r>
  </si>
  <si>
    <t>192076, СПб, Шлиссельбургский пр., д. 24, корп. 2,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</si>
  <si>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591</t>
    </r>
    <r>
      <rPr>
        <sz val="10"/>
        <color rgb="FF000000"/>
        <rFont val="Times New Roman"/>
        <family val="1"/>
        <charset val="204"/>
      </rPr>
      <t xml:space="preserve"> Невского района Санкт-Петербурга</t>
    </r>
  </si>
  <si>
    <t>193232, СПб, пр. Большевиков д.28,  лит.А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</si>
  <si>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593</t>
    </r>
    <r>
      <rPr>
        <sz val="10"/>
        <color rgb="FF000000"/>
        <rFont val="Times New Roman"/>
        <family val="1"/>
        <charset val="204"/>
      </rPr>
      <t xml:space="preserve"> с углубленным изучением английского языка Невского района Санкт-Петербурга</t>
    </r>
  </si>
  <si>
    <t>193312, СПб, пр. Солидарности, д. 11, корп. 2, литер Ы</t>
  </si>
  <si>
    <r>
      <t xml:space="preserve">Государственное бюджетное общеобразовательное  учреждение школа </t>
    </r>
    <r>
      <rPr>
        <b/>
        <sz val="10"/>
        <color rgb="FF000000"/>
        <rFont val="Times New Roman"/>
        <family val="1"/>
        <charset val="204"/>
      </rPr>
      <t>№ 627</t>
    </r>
    <r>
      <rPr>
        <sz val="10"/>
        <color rgb="FF000000"/>
        <rFont val="Times New Roman"/>
        <family val="1"/>
        <charset val="204"/>
      </rPr>
      <t xml:space="preserve"> Невского района Санкт-Петербурга</t>
    </r>
  </si>
  <si>
    <t>196079, СПб, ул. Новоселов, д. 11,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</si>
  <si>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639</t>
    </r>
    <r>
      <rPr>
        <sz val="10"/>
        <color rgb="FF000000"/>
        <rFont val="Times New Roman"/>
        <family val="1"/>
        <charset val="204"/>
      </rPr>
      <t xml:space="preserve"> с углубленным изучением иностранных языков Невского района Санкт-Петербурга</t>
    </r>
  </si>
  <si>
    <t>193318, СПб, наб. р. Оккервиль, д. 10, литер А</t>
  </si>
  <si>
    <r>
      <t xml:space="preserve">Государственное бюджетное  общеобразовательное учреждение средняя общеобразовательная школа </t>
    </r>
    <r>
      <rPr>
        <b/>
        <sz val="10"/>
        <color rgb="FF000000"/>
        <rFont val="Times New Roman"/>
        <family val="1"/>
        <charset val="204"/>
      </rPr>
      <t>№ 667</t>
    </r>
    <r>
      <rPr>
        <sz val="10"/>
        <color rgb="FF000000"/>
        <rFont val="Times New Roman"/>
        <family val="1"/>
        <charset val="204"/>
      </rPr>
      <t xml:space="preserve"> Невского района Санкт-Петербурга</t>
    </r>
  </si>
  <si>
    <t>193318, СПб, ул. Джона Рида, д. 3, корп. 1, литер А</t>
  </si>
  <si>
    <t>Государственное бюджетное общеобразовательное учреждение школа № 690  Невского района Санкт-Петербурга</t>
  </si>
  <si>
    <t>193149, г. Санкт – Петербург, ул. Русановская д.15, корп.2</t>
  </si>
  <si>
    <r>
      <t xml:space="preserve">Государственное бюджетное образовательное учреждение дополнительного образования детей «Центр гражданского и патриотического воспитания </t>
    </r>
    <r>
      <rPr>
        <b/>
        <sz val="10"/>
        <color rgb="FF000000"/>
        <rFont val="Times New Roman"/>
        <family val="1"/>
        <charset val="204"/>
      </rPr>
      <t>«Взлёт»</t>
    </r>
    <r>
      <rPr>
        <sz val="10"/>
        <color rgb="FF000000"/>
        <rFont val="Times New Roman"/>
        <family val="1"/>
        <charset val="204"/>
      </rPr>
      <t xml:space="preserve"> Невского района Санкт-Петербурга</t>
    </r>
  </si>
  <si>
    <t>193231, СПб, Товарищеский пр., д. 28, корп.</t>
  </si>
  <si>
    <r>
      <t xml:space="preserve">Государственное бюджетное образовательное учреждение дополнительного образования детей детская школа искусств Невского района Санкт-Петербурга </t>
    </r>
    <r>
      <rPr>
        <b/>
        <sz val="10"/>
        <color rgb="FF000000"/>
        <rFont val="Times New Roman"/>
        <family val="1"/>
        <charset val="204"/>
      </rPr>
      <t>«Театральная Семья»</t>
    </r>
  </si>
  <si>
    <t>192029, СПб, пр. Обуховской обороны, д. 121-а, литер А</t>
  </si>
  <si>
    <t>Государственное бюджетное образовательное  учреждение для детей, нуждающихся в психолого-педагогической и медико-социальной помощи, - центр психолого-медико-социального сопровождения Невского района Санкт-Петербурга</t>
  </si>
  <si>
    <t>193230, СПб, ул. Тельмана, д. 34, литер Б</t>
  </si>
  <si>
    <t>Свод представлен по заявкам на 2017 год. Если потребность осталась и в этом же количестве, то пожалуста на почту присылать ничего не надо. Если же потребность отпала или необходимо поменять количество пожалуста присылайте на почту сведения на изменения данных.   Табличка Брайля будет выполнена ТОЛЬКО шрифтом Брайля (точечками) и предназначена для вывешивания на улице на главный вход. Информация на ней будет дублироваться с вашей вывески.</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</si>
</sst>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color theme="1"/>
      <name val="Cambria"/>
      <family val="1"/>
      <charset val="204"/>
      <scheme val="major"/>
    </font>
    <font>
      <sz val="11"/>
      <name val="Calibri"/>
      <family val="2"/>
      <charset val="204"/>
      <scheme val="minor"/>
    </font>
    <font>
      <b/>
      <sz val="11"/>
      <color theme="1"/>
      <name val="Calibri"/>
      <family val="2"/>
      <charset val="204"/>
      <scheme val="minor"/>
    </font>
    <font>
      <sz val="11"/>
      <color rgb="FFFF0000"/>
      <name val="Calibri"/>
      <family val="2"/>
      <charset val="204"/>
      <scheme val="minor"/>
    </font>
    <font>
      <b/>
      <sz val="11"/>
      <name val="Calibri"/>
      <family val="2"/>
      <charset val="204"/>
      <scheme val="minor"/>
    </font>
    <font>
      <sz val="11"/>
      <color indexed="8"/>
      <name val="Calibri"/>
      <family val="2"/>
      <charset val="204"/>
    </font>
    <font>
      <sz val="11"/>
      <name val="Calibri"/>
      <family val="2"/>
      <charset val="204"/>
    </font>
    <font>
      <b/>
      <sz val="11"/>
      <color theme="1"/>
      <name val="Times New Roman"/>
      <family val="1"/>
      <charset val="204"/>
    </font>
    <font>
      <sz val="10"/>
      <color theme="1"/>
      <name val="Times New Roman"/>
      <family val="1"/>
      <charset val="204"/>
    </font>
    <font>
      <sz val="9"/>
      <color theme="1"/>
      <name val="Times New Roman"/>
      <family val="1"/>
      <charset val="204"/>
    </font>
    <font>
      <sz val="10"/>
      <color rgb="FF000000"/>
      <name val="Times New Roman"/>
      <family val="1"/>
      <charset val="204"/>
    </font>
    <font>
      <b/>
      <sz val="10"/>
      <color rgb="FF000000"/>
      <name val="Times New Roman"/>
      <family val="1"/>
      <charset val="204"/>
    </font>
    <font>
      <sz val="11"/>
      <color rgb="FF000000"/>
      <name val="Times New Roman"/>
      <family val="1"/>
      <charset val="204"/>
    </font>
    <font>
      <b/>
      <sz val="11"/>
      <color rgb="FF000000"/>
      <name val="Times New Roman"/>
      <family val="1"/>
      <charset val="204"/>
    </font>
    <font>
      <sz val="11"/>
      <color theme="1"/>
      <name val="Times New Roman"/>
      <family val="1"/>
      <charset val="204"/>
    </font>
    <font>
      <sz val="11"/>
      <color rgb="FF002060"/>
      <name val="Calibri"/>
      <family val="2"/>
      <charset val="204"/>
      <scheme val="minor"/>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theme="0" tint="-0.14999847407452621"/>
      </patternFill>
    </fill>
    <fill>
      <patternFill patternType="solid">
        <fgColor theme="5"/>
        <bgColor indexed="64"/>
      </patternFill>
    </fill>
    <fill>
      <patternFill patternType="solid">
        <fgColor rgb="FF92D050"/>
        <bgColor indexed="64"/>
      </patternFill>
    </fill>
    <fill>
      <patternFill patternType="solid">
        <fgColor rgb="FF92D050"/>
        <bgColor theme="0" tint="-0.14999847407452621"/>
      </patternFill>
    </fill>
    <fill>
      <patternFill patternType="solid">
        <fgColor rgb="FFC00000"/>
        <bgColor indexed="64"/>
      </patternFill>
    </fill>
    <fill>
      <patternFill patternType="solid">
        <fgColor indexed="13"/>
        <bgColor indexed="34"/>
      </patternFill>
    </fill>
    <fill>
      <patternFill patternType="solid">
        <fgColor theme="0" tint="-0.249977111117893"/>
        <bgColor indexed="64"/>
      </patternFill>
    </fill>
    <fill>
      <patternFill patternType="solid">
        <fgColor indexed="13"/>
        <bgColor indexed="64"/>
      </patternFill>
    </fill>
    <fill>
      <patternFill patternType="solid">
        <fgColor rgb="FFFF0000"/>
        <bgColor indexed="64"/>
      </patternFill>
    </fill>
    <fill>
      <patternFill patternType="solid">
        <fgColor theme="0"/>
        <bgColor indexed="34"/>
      </patternFill>
    </fill>
    <fill>
      <patternFill patternType="solid">
        <fgColor theme="7" tint="0.59999389629810485"/>
        <bgColor indexed="64"/>
      </patternFill>
    </fill>
    <fill>
      <patternFill patternType="solid">
        <fgColor theme="3"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indexed="64"/>
      </left>
      <right style="thin">
        <color indexed="64"/>
      </right>
      <top/>
      <bottom style="thin">
        <color indexed="64"/>
      </bottom>
      <diagonal/>
    </border>
    <border>
      <left style="thin">
        <color theme="1"/>
      </left>
      <right style="thin">
        <color theme="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6" fillId="0" borderId="0"/>
  </cellStyleXfs>
  <cellXfs count="120">
    <xf numFmtId="0" fontId="0" fillId="0" borderId="0" xfId="0"/>
    <xf numFmtId="0" fontId="0" fillId="2" borderId="0" xfId="0" applyFill="1"/>
    <xf numFmtId="0" fontId="0" fillId="2" borderId="1" xfId="0" applyNumberFormat="1" applyFont="1" applyFill="1" applyBorder="1" applyAlignment="1">
      <alignment horizontal="left" vertical="top" wrapText="1" indent="4"/>
    </xf>
    <xf numFmtId="0" fontId="0" fillId="0" borderId="1" xfId="0" applyBorder="1" applyAlignment="1">
      <alignment vertical="top" wrapText="1"/>
    </xf>
    <xf numFmtId="0" fontId="0" fillId="0" borderId="0" xfId="0" applyAlignment="1">
      <alignment vertical="top" wrapText="1"/>
    </xf>
    <xf numFmtId="0" fontId="0" fillId="0" borderId="0" xfId="0" applyAlignment="1">
      <alignment horizontal="center" vertical="center"/>
    </xf>
    <xf numFmtId="0" fontId="0" fillId="3" borderId="1" xfId="0" applyFill="1" applyBorder="1" applyAlignment="1">
      <alignment horizontal="center" vertical="center"/>
    </xf>
    <xf numFmtId="0" fontId="0"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vertical="center" wrapText="1"/>
    </xf>
    <xf numFmtId="0" fontId="3" fillId="0" borderId="3" xfId="0" applyFont="1" applyBorder="1" applyAlignment="1">
      <alignment horizontal="center" vertical="center"/>
    </xf>
    <xf numFmtId="0" fontId="3" fillId="4" borderId="1" xfId="0" applyFont="1" applyFill="1" applyBorder="1" applyAlignment="1">
      <alignment horizontal="center" vertical="center"/>
    </xf>
    <xf numFmtId="0" fontId="0" fillId="4" borderId="1" xfId="0" applyFont="1" applyFill="1" applyBorder="1" applyAlignment="1">
      <alignment vertical="top" wrapText="1"/>
    </xf>
    <xf numFmtId="0" fontId="1" fillId="2" borderId="1" xfId="0" applyNumberFormat="1" applyFont="1" applyFill="1" applyBorder="1" applyAlignment="1">
      <alignment horizontal="right" vertical="center"/>
    </xf>
    <xf numFmtId="0" fontId="1" fillId="5" borderId="1" xfId="0" applyNumberFormat="1" applyFont="1" applyFill="1" applyBorder="1" applyAlignment="1">
      <alignment horizontal="right" vertical="center"/>
    </xf>
    <xf numFmtId="0" fontId="0" fillId="0" borderId="1" xfId="0" applyBorder="1"/>
    <xf numFmtId="0" fontId="0" fillId="5" borderId="1" xfId="0" applyFill="1" applyBorder="1"/>
    <xf numFmtId="0" fontId="3" fillId="4" borderId="4" xfId="0" applyFont="1" applyFill="1" applyBorder="1" applyAlignment="1">
      <alignment horizontal="center" vertical="center" wrapText="1"/>
    </xf>
    <xf numFmtId="0" fontId="0" fillId="4" borderId="5" xfId="0" applyFont="1" applyFill="1" applyBorder="1" applyAlignment="1">
      <alignment vertical="top" wrapText="1"/>
    </xf>
    <xf numFmtId="0" fontId="5" fillId="3" borderId="1" xfId="0" applyFont="1" applyFill="1" applyBorder="1" applyAlignment="1">
      <alignment vertical="center" wrapText="1"/>
    </xf>
    <xf numFmtId="0" fontId="0" fillId="0" borderId="1" xfId="0" applyBorder="1" applyAlignment="1">
      <alignment wrapText="1"/>
    </xf>
    <xf numFmtId="0" fontId="0" fillId="6" borderId="2" xfId="0" applyFont="1" applyFill="1" applyBorder="1"/>
    <xf numFmtId="0" fontId="0" fillId="7" borderId="2" xfId="0" applyFont="1" applyFill="1" applyBorder="1"/>
    <xf numFmtId="0" fontId="1" fillId="0" borderId="1" xfId="0" applyNumberFormat="1" applyFont="1" applyFill="1" applyBorder="1" applyAlignment="1">
      <alignment horizontal="right" vertical="center"/>
    </xf>
    <xf numFmtId="0" fontId="0" fillId="3" borderId="1" xfId="0" applyFill="1" applyBorder="1"/>
    <xf numFmtId="0" fontId="0" fillId="3" borderId="1" xfId="0" applyFill="1" applyBorder="1" applyAlignment="1">
      <alignment wrapText="1"/>
    </xf>
    <xf numFmtId="0" fontId="0" fillId="0" borderId="1" xfId="0" applyFill="1" applyBorder="1" applyAlignment="1">
      <alignment horizontal="center" vertical="center"/>
    </xf>
    <xf numFmtId="0" fontId="5" fillId="2" borderId="1" xfId="0" applyFont="1" applyFill="1" applyBorder="1" applyAlignment="1">
      <alignment vertical="center" wrapText="1"/>
    </xf>
    <xf numFmtId="0" fontId="0" fillId="3" borderId="0" xfId="0" applyFill="1" applyAlignment="1">
      <alignment wrapText="1"/>
    </xf>
    <xf numFmtId="0" fontId="0" fillId="8" borderId="1" xfId="0" applyFill="1" applyBorder="1"/>
    <xf numFmtId="0" fontId="6" fillId="9" borderId="9" xfId="1" applyFill="1" applyBorder="1" applyAlignment="1">
      <alignment horizontal="center" vertical="center"/>
    </xf>
    <xf numFmtId="0" fontId="6" fillId="9" borderId="9" xfId="1" applyNumberFormat="1" applyFont="1" applyFill="1" applyBorder="1" applyAlignment="1">
      <alignment horizontal="center" vertical="center" wrapText="1"/>
    </xf>
    <xf numFmtId="0" fontId="3" fillId="4" borderId="8" xfId="0" applyFont="1" applyFill="1" applyBorder="1" applyAlignment="1">
      <alignment horizontal="center" vertical="center" wrapText="1"/>
    </xf>
    <xf numFmtId="0" fontId="0" fillId="0" borderId="0" xfId="0" applyAlignment="1">
      <alignment wrapText="1"/>
    </xf>
    <xf numFmtId="0" fontId="0" fillId="3" borderId="1" xfId="0" applyNumberFormat="1" applyFill="1" applyBorder="1" applyAlignment="1">
      <alignment horizontal="center" vertical="center" wrapText="1"/>
    </xf>
    <xf numFmtId="0" fontId="3" fillId="4" borderId="10" xfId="0" applyFont="1" applyFill="1" applyBorder="1" applyAlignment="1">
      <alignment horizontal="center" vertical="center" wrapText="1"/>
    </xf>
    <xf numFmtId="0" fontId="0" fillId="0" borderId="6" xfId="0" applyBorder="1"/>
    <xf numFmtId="0" fontId="3" fillId="4" borderId="1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horizontal="center" vertical="center"/>
    </xf>
    <xf numFmtId="0" fontId="0" fillId="10" borderId="1" xfId="0" applyFill="1" applyBorder="1" applyAlignment="1">
      <alignment wrapText="1"/>
    </xf>
    <xf numFmtId="0" fontId="2" fillId="8" borderId="1" xfId="0" applyFont="1" applyFill="1" applyBorder="1"/>
    <xf numFmtId="0" fontId="0" fillId="11" borderId="1" xfId="0" applyFill="1" applyBorder="1" applyAlignment="1">
      <alignment horizontal="center" vertical="center"/>
    </xf>
    <xf numFmtId="0" fontId="0" fillId="11" borderId="1" xfId="0" applyNumberFormat="1" applyFont="1" applyFill="1" applyBorder="1" applyAlignment="1">
      <alignment horizontal="center" vertical="center" wrapText="1"/>
    </xf>
    <xf numFmtId="0" fontId="0" fillId="3" borderId="1" xfId="0" applyFill="1" applyBorder="1" applyAlignment="1">
      <alignment horizontal="center"/>
    </xf>
    <xf numFmtId="0" fontId="0" fillId="0" borderId="1" xfId="0" applyFill="1" applyBorder="1"/>
    <xf numFmtId="0" fontId="0" fillId="0" borderId="1" xfId="0" applyFill="1" applyBorder="1" applyAlignment="1">
      <alignment wrapText="1"/>
    </xf>
    <xf numFmtId="0" fontId="0" fillId="3" borderId="1" xfId="0" applyFill="1" applyBorder="1" applyAlignment="1">
      <alignment horizontal="center" wrapText="1"/>
    </xf>
    <xf numFmtId="0" fontId="8" fillId="3" borderId="1" xfId="0" applyFont="1" applyFill="1" applyBorder="1" applyAlignment="1">
      <alignment horizontal="center" vertical="center"/>
    </xf>
    <xf numFmtId="0" fontId="8" fillId="3"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0" fillId="3" borderId="1" xfId="0" applyFont="1" applyFill="1" applyBorder="1" applyAlignment="1">
      <alignment horizontal="center" vertical="center"/>
    </xf>
    <xf numFmtId="0" fontId="0" fillId="0" borderId="0" xfId="0" applyAlignment="1"/>
    <xf numFmtId="0" fontId="3" fillId="0" borderId="3" xfId="0" applyFont="1" applyBorder="1" applyAlignment="1">
      <alignment horizontal="center" vertical="center" wrapText="1"/>
    </xf>
    <xf numFmtId="0" fontId="0" fillId="12" borderId="1" xfId="0" applyFill="1" applyBorder="1"/>
    <xf numFmtId="0" fontId="0" fillId="14" borderId="1" xfId="0" applyFill="1" applyBorder="1" applyAlignment="1">
      <alignment wrapText="1"/>
    </xf>
    <xf numFmtId="0" fontId="2" fillId="14" borderId="1" xfId="0" applyFont="1" applyFill="1" applyBorder="1" applyAlignment="1">
      <alignment wrapText="1"/>
    </xf>
    <xf numFmtId="0" fontId="0" fillId="14" borderId="1" xfId="0" applyFill="1" applyBorder="1" applyAlignment="1">
      <alignment horizontal="center" wrapText="1"/>
    </xf>
    <xf numFmtId="0" fontId="0" fillId="15" borderId="1" xfId="0" applyFill="1" applyBorder="1" applyAlignment="1">
      <alignment wrapText="1"/>
    </xf>
    <xf numFmtId="0" fontId="0" fillId="15" borderId="1" xfId="0" applyFill="1" applyBorder="1" applyAlignment="1">
      <alignment horizontal="center" wrapText="1"/>
    </xf>
    <xf numFmtId="0" fontId="0" fillId="0" borderId="0" xfId="0" applyBorder="1" applyAlignment="1">
      <alignment wrapText="1"/>
    </xf>
    <xf numFmtId="0" fontId="10" fillId="0" borderId="17" xfId="0" applyFont="1" applyBorder="1" applyAlignment="1">
      <alignment vertical="center" wrapText="1"/>
    </xf>
    <xf numFmtId="0" fontId="9" fillId="0" borderId="14" xfId="0" applyFont="1" applyBorder="1" applyAlignment="1">
      <alignment vertical="center" wrapText="1"/>
    </xf>
    <xf numFmtId="0" fontId="11" fillId="0" borderId="14" xfId="0" applyFont="1" applyBorder="1" applyAlignment="1">
      <alignment vertical="center" wrapText="1"/>
    </xf>
    <xf numFmtId="0" fontId="11" fillId="0" borderId="17" xfId="0" applyFont="1" applyBorder="1" applyAlignment="1">
      <alignment vertical="center" wrapText="1"/>
    </xf>
    <xf numFmtId="0" fontId="10" fillId="0" borderId="14" xfId="0" applyFont="1" applyBorder="1" applyAlignment="1">
      <alignment vertical="center" wrapText="1"/>
    </xf>
    <xf numFmtId="0" fontId="10" fillId="0" borderId="15" xfId="0" applyFont="1" applyBorder="1" applyAlignment="1">
      <alignment vertical="center" wrapText="1"/>
    </xf>
    <xf numFmtId="0" fontId="10" fillId="0" borderId="16" xfId="0" applyFont="1" applyBorder="1" applyAlignment="1">
      <alignment vertical="center" wrapText="1"/>
    </xf>
    <xf numFmtId="0" fontId="13" fillId="0" borderId="14" xfId="0" applyFont="1" applyBorder="1" applyAlignment="1">
      <alignment vertical="center" wrapText="1"/>
    </xf>
    <xf numFmtId="0" fontId="15" fillId="0" borderId="14" xfId="0" applyFont="1" applyBorder="1" applyAlignment="1">
      <alignment vertical="center" wrapText="1"/>
    </xf>
    <xf numFmtId="0" fontId="15" fillId="0" borderId="17" xfId="0" applyFont="1" applyBorder="1"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7" fillId="3" borderId="10" xfId="1" applyFont="1" applyFill="1" applyBorder="1" applyAlignment="1">
      <alignment horizontal="center" vertical="center" wrapText="1"/>
    </xf>
    <xf numFmtId="0" fontId="7" fillId="3" borderId="11" xfId="1" applyFont="1" applyFill="1" applyBorder="1" applyAlignment="1">
      <alignment horizontal="center" vertical="center" wrapText="1"/>
    </xf>
    <xf numFmtId="0" fontId="7" fillId="0" borderId="10" xfId="1" applyFont="1" applyFill="1" applyBorder="1" applyAlignment="1">
      <alignment horizontal="center" vertical="center"/>
    </xf>
    <xf numFmtId="0" fontId="7" fillId="0" borderId="11" xfId="1" applyFont="1" applyFill="1" applyBorder="1" applyAlignment="1">
      <alignment horizontal="center" vertical="center"/>
    </xf>
    <xf numFmtId="0" fontId="7" fillId="3" borderId="10" xfId="1" applyFont="1" applyFill="1" applyBorder="1" applyAlignment="1">
      <alignment horizontal="center" vertical="center"/>
    </xf>
    <xf numFmtId="0" fontId="7" fillId="3" borderId="11"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13" borderId="10" xfId="1" applyFont="1" applyFill="1" applyBorder="1" applyAlignment="1">
      <alignment horizontal="center" vertical="center" wrapText="1"/>
    </xf>
    <xf numFmtId="0" fontId="7" fillId="13" borderId="11" xfId="1" applyFont="1" applyFill="1" applyBorder="1" applyAlignment="1">
      <alignment horizontal="center" vertical="center" wrapText="1"/>
    </xf>
    <xf numFmtId="0" fontId="7" fillId="13" borderId="10" xfId="1" applyFont="1" applyFill="1" applyBorder="1" applyAlignment="1">
      <alignment horizontal="center" vertical="center"/>
    </xf>
    <xf numFmtId="0" fontId="7" fillId="13" borderId="11" xfId="1" applyFont="1" applyFill="1" applyBorder="1" applyAlignment="1">
      <alignment horizontal="center"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7" fillId="9" borderId="10" xfId="1" applyFont="1" applyFill="1" applyBorder="1" applyAlignment="1">
      <alignment horizontal="center" vertical="center" wrapText="1"/>
    </xf>
    <xf numFmtId="0" fontId="7" fillId="9" borderId="11" xfId="1"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horizontal="center" vertical="center"/>
    </xf>
    <xf numFmtId="0" fontId="0" fillId="3" borderId="6" xfId="0" applyFill="1" applyBorder="1" applyAlignment="1">
      <alignment horizontal="center" wrapText="1"/>
    </xf>
    <xf numFmtId="0" fontId="0" fillId="3" borderId="7" xfId="0" applyFill="1" applyBorder="1" applyAlignment="1">
      <alignment horizont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6" fillId="0" borderId="0" xfId="0" applyFont="1" applyAlignment="1">
      <alignment horizontal="center" vertical="center" wrapText="1"/>
    </xf>
    <xf numFmtId="0" fontId="0" fillId="14" borderId="0" xfId="0" applyFill="1" applyAlignment="1">
      <alignment horizontal="center"/>
    </xf>
    <xf numFmtId="0" fontId="0" fillId="14" borderId="12" xfId="0" applyFill="1" applyBorder="1" applyAlignment="1">
      <alignment horizontal="center" vertical="center" textRotation="255"/>
    </xf>
    <xf numFmtId="0" fontId="0" fillId="14" borderId="13" xfId="0" applyFill="1" applyBorder="1" applyAlignment="1">
      <alignment horizontal="center" vertical="center" textRotation="255"/>
    </xf>
    <xf numFmtId="0" fontId="0" fillId="14" borderId="14" xfId="0" applyFill="1" applyBorder="1" applyAlignment="1">
      <alignment horizontal="center" vertical="center" textRotation="255"/>
    </xf>
    <xf numFmtId="0" fontId="0" fillId="15" borderId="12" xfId="0" applyFill="1" applyBorder="1" applyAlignment="1">
      <alignment horizontal="center" vertical="center" textRotation="255"/>
    </xf>
    <xf numFmtId="0" fontId="0" fillId="15" borderId="13" xfId="0" applyFill="1" applyBorder="1" applyAlignment="1">
      <alignment horizontal="center" vertical="center" textRotation="255"/>
    </xf>
    <xf numFmtId="0" fontId="0" fillId="15" borderId="14" xfId="0" applyFill="1" applyBorder="1" applyAlignment="1">
      <alignment horizontal="center" vertical="center" textRotation="255"/>
    </xf>
    <xf numFmtId="0" fontId="0" fillId="15" borderId="0" xfId="0" applyFill="1" applyAlignment="1">
      <alignment horizontal="center"/>
    </xf>
    <xf numFmtId="0" fontId="9" fillId="0" borderId="12" xfId="0" applyFont="1" applyBorder="1" applyAlignment="1">
      <alignment vertical="center" wrapText="1"/>
    </xf>
    <xf numFmtId="0" fontId="9" fillId="0" borderId="14" xfId="0" applyFont="1" applyBorder="1" applyAlignment="1">
      <alignment vertical="center" wrapText="1"/>
    </xf>
    <xf numFmtId="0" fontId="10" fillId="0" borderId="12" xfId="0" applyFont="1" applyBorder="1" applyAlignment="1">
      <alignment vertical="center" wrapText="1"/>
    </xf>
    <xf numFmtId="0" fontId="10" fillId="0" borderId="14" xfId="0" applyFont="1" applyBorder="1" applyAlignment="1">
      <alignment vertical="center" wrapText="1"/>
    </xf>
  </cellXfs>
  <cellStyles count="2">
    <cellStyle name="Excel Built-in Normal" xfId="1"/>
    <cellStyle name="Обычный" xfId="0" builtinId="0"/>
  </cellStyles>
  <dxfs count="4">
    <dxf>
      <numFmt numFmtId="0" formatCode="General"/>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6" name="Таблица6" displayName="Таблица6" ref="A1:D6" totalsRowShown="0">
  <tableColumns count="4">
    <tableColumn id="1" name="Столбец1" dataDxfId="3"/>
    <tableColumn id="2" name="Укажите тут название учреждения (сокращенно)" dataDxfId="2"/>
    <tableColumn id="3" name="Столбец3" dataDxfId="1"/>
    <tableColumn id="4" name="Столбец4" dataDxfId="0">
      <calculatedColumnFormula>Таблица6[[#This Row],[Укажите тут название учреждения (сокращенно)]]*Таблица6[[#This Row],[Столбец3]]</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4" sqref="A4"/>
    </sheetView>
  </sheetViews>
  <sheetFormatPr defaultRowHeight="15" x14ac:dyDescent="0.25"/>
  <cols>
    <col min="1" max="1" width="43.7109375" style="5" customWidth="1"/>
    <col min="2" max="2" width="12.140625" style="5" customWidth="1"/>
    <col min="3" max="3" width="15" customWidth="1"/>
    <col min="4" max="4" width="12.5703125" customWidth="1"/>
  </cols>
  <sheetData>
    <row r="1" spans="1:4" ht="41.25" customHeight="1" x14ac:dyDescent="0.25">
      <c r="A1" s="5" t="s">
        <v>1</v>
      </c>
      <c r="B1" s="10" t="s">
        <v>7</v>
      </c>
      <c r="C1" t="s">
        <v>2</v>
      </c>
      <c r="D1" t="s">
        <v>3</v>
      </c>
    </row>
    <row r="2" spans="1:4" ht="45" x14ac:dyDescent="0.25">
      <c r="A2" s="11" t="s">
        <v>0</v>
      </c>
      <c r="B2" s="12" t="s">
        <v>4</v>
      </c>
      <c r="C2" s="3" t="s">
        <v>5</v>
      </c>
      <c r="D2" s="4" t="s">
        <v>6</v>
      </c>
    </row>
    <row r="3" spans="1:4" ht="47.25" x14ac:dyDescent="0.25">
      <c r="A3" s="8" t="s">
        <v>14</v>
      </c>
      <c r="B3" s="6"/>
      <c r="C3" s="25">
        <v>1802.67</v>
      </c>
      <c r="D3" s="1">
        <f>Таблица6[[#This Row],[Укажите тут название учреждения (сокращенно)]]*Таблица6[[#This Row],[Столбец3]]</f>
        <v>0</v>
      </c>
    </row>
    <row r="4" spans="1:4" ht="47.25" x14ac:dyDescent="0.25">
      <c r="A4" s="8" t="s">
        <v>15</v>
      </c>
      <c r="B4" s="7"/>
      <c r="C4" s="26">
        <v>3810.33</v>
      </c>
      <c r="D4" s="1">
        <f>Таблица6[[#This Row],[Укажите тут название учреждения (сокращенно)]]*Таблица6[[#This Row],[Столбец3]]</f>
        <v>0</v>
      </c>
    </row>
    <row r="5" spans="1:4" ht="15.75" x14ac:dyDescent="0.25">
      <c r="A5" s="9"/>
      <c r="B5" s="7"/>
      <c r="D5" s="1"/>
    </row>
    <row r="6" spans="1:4" ht="15.75" x14ac:dyDescent="0.25">
      <c r="A6" s="17" t="s">
        <v>11</v>
      </c>
      <c r="B6" s="7"/>
      <c r="C6" s="2"/>
      <c r="D6" s="1">
        <f>SUBTOTAL(109,D3:D5)</f>
        <v>0</v>
      </c>
    </row>
    <row r="8" spans="1:4" x14ac:dyDescent="0.25">
      <c r="A8" s="79" t="s">
        <v>9</v>
      </c>
      <c r="B8" s="79"/>
    </row>
    <row r="10" spans="1:4" ht="45" x14ac:dyDescent="0.25">
      <c r="A10" s="13" t="s">
        <v>10</v>
      </c>
      <c r="B10" s="43" t="s">
        <v>16</v>
      </c>
    </row>
    <row r="12" spans="1:4" x14ac:dyDescent="0.25">
      <c r="A12" s="5" t="s">
        <v>8</v>
      </c>
    </row>
  </sheetData>
  <mergeCells count="1">
    <mergeCell ref="A8:B8"/>
  </mergeCells>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Z5"/>
  <sheetViews>
    <sheetView zoomScale="120" zoomScaleNormal="120" workbookViewId="0">
      <selection activeCell="A16" sqref="A16"/>
    </sheetView>
  </sheetViews>
  <sheetFormatPr defaultRowHeight="15" x14ac:dyDescent="0.25"/>
  <cols>
    <col min="1" max="1" width="43.7109375" customWidth="1"/>
    <col min="2" max="2" width="15" customWidth="1"/>
    <col min="3" max="3" width="14.85546875" customWidth="1"/>
    <col min="4" max="4" width="11.7109375" customWidth="1"/>
    <col min="5" max="5" width="14.85546875" customWidth="1"/>
    <col min="6" max="6" width="11.7109375" customWidth="1"/>
    <col min="7" max="7" width="14.85546875" customWidth="1"/>
    <col min="8" max="8" width="11.7109375" customWidth="1"/>
    <col min="9" max="9" width="14.85546875" customWidth="1"/>
    <col min="10" max="10" width="11.7109375" customWidth="1"/>
    <col min="11" max="11" width="14.85546875" customWidth="1"/>
    <col min="12" max="12" width="11.7109375" customWidth="1"/>
    <col min="13" max="13" width="14.85546875" customWidth="1"/>
    <col min="14" max="14" width="11.7109375" customWidth="1"/>
    <col min="15" max="15" width="14.85546875" customWidth="1"/>
    <col min="16" max="16" width="11.7109375" customWidth="1"/>
    <col min="17" max="17" width="14.85546875" customWidth="1"/>
    <col min="18" max="18" width="11.7109375" customWidth="1"/>
    <col min="19" max="19" width="14.85546875" customWidth="1"/>
    <col min="20" max="20" width="11.7109375" customWidth="1"/>
    <col min="21" max="21" width="14.85546875" customWidth="1"/>
    <col min="22" max="22" width="11.7109375" customWidth="1"/>
    <col min="23" max="23" width="14.85546875" customWidth="1"/>
    <col min="24" max="24" width="11.7109375" customWidth="1"/>
    <col min="25" max="25" width="14.85546875" customWidth="1"/>
    <col min="26" max="26" width="11.7109375" customWidth="1"/>
    <col min="27" max="27" width="14.85546875" customWidth="1"/>
    <col min="28" max="28" width="11.7109375" customWidth="1"/>
    <col min="29" max="29" width="14.85546875" customWidth="1"/>
    <col min="30" max="30" width="11.7109375" customWidth="1"/>
    <col min="31" max="31" width="14.85546875" customWidth="1"/>
    <col min="32" max="32" width="11.7109375" customWidth="1"/>
    <col min="33" max="33" width="14.85546875" customWidth="1"/>
    <col min="34" max="34" width="11.7109375" customWidth="1"/>
    <col min="35" max="35" width="14.85546875" customWidth="1"/>
    <col min="36" max="36" width="11.7109375" customWidth="1"/>
    <col min="37" max="37" width="14.85546875" customWidth="1"/>
    <col min="38" max="38" width="11.7109375" customWidth="1"/>
    <col min="39" max="39" width="14.85546875" customWidth="1"/>
    <col min="40" max="40" width="11.7109375" customWidth="1"/>
    <col min="41" max="41" width="14.85546875" customWidth="1"/>
    <col min="42" max="42" width="11.7109375" customWidth="1"/>
    <col min="43" max="43" width="14.85546875" customWidth="1"/>
    <col min="44" max="44" width="11.7109375" customWidth="1"/>
    <col min="45" max="45" width="14.85546875" customWidth="1"/>
    <col min="46" max="46" width="11.7109375" customWidth="1"/>
    <col min="47" max="47" width="14.85546875" customWidth="1"/>
    <col min="48" max="48" width="11.7109375" customWidth="1"/>
    <col min="49" max="49" width="14.85546875" customWidth="1"/>
    <col min="50" max="50" width="11.7109375" customWidth="1"/>
    <col min="51" max="51" width="14.85546875" customWidth="1"/>
    <col min="52" max="52" width="11.7109375" customWidth="1"/>
    <col min="53" max="53" width="14.85546875" customWidth="1"/>
    <col min="54" max="54" width="11.7109375" customWidth="1"/>
    <col min="55" max="55" width="14.85546875" customWidth="1"/>
    <col min="56" max="56" width="11.7109375" customWidth="1"/>
    <col min="57" max="57" width="14.85546875" customWidth="1"/>
    <col min="58" max="58" width="11.7109375" customWidth="1"/>
    <col min="59" max="59" width="14.85546875" customWidth="1"/>
    <col min="60" max="60" width="11.7109375" customWidth="1"/>
    <col min="61" max="61" width="14.85546875" customWidth="1"/>
    <col min="62" max="62" width="11.7109375" customWidth="1"/>
    <col min="63" max="63" width="14.85546875" customWidth="1"/>
    <col min="64" max="64" width="11.7109375" customWidth="1"/>
    <col min="65" max="65" width="14.85546875" customWidth="1"/>
    <col min="66" max="66" width="11.7109375" customWidth="1"/>
    <col min="67" max="67" width="14.85546875" customWidth="1"/>
    <col min="68" max="68" width="11.7109375" customWidth="1"/>
    <col min="69" max="69" width="14.85546875" customWidth="1"/>
    <col min="70" max="70" width="11.7109375" customWidth="1"/>
    <col min="71" max="71" width="14.85546875" customWidth="1"/>
    <col min="72" max="72" width="11.7109375" customWidth="1"/>
    <col min="73" max="73" width="14.85546875" customWidth="1"/>
    <col min="74" max="74" width="11.7109375" customWidth="1"/>
    <col min="75" max="75" width="14.85546875" customWidth="1"/>
    <col min="76" max="76" width="11.7109375" customWidth="1"/>
    <col min="77" max="77" width="14.85546875" customWidth="1"/>
    <col min="78" max="78" width="11.7109375" customWidth="1"/>
    <col min="79" max="79" width="14.85546875" customWidth="1"/>
    <col min="80" max="80" width="11.7109375" customWidth="1"/>
    <col min="81" max="81" width="14.85546875" customWidth="1"/>
    <col min="82" max="82" width="11.7109375" customWidth="1"/>
    <col min="83" max="83" width="14.85546875" customWidth="1"/>
    <col min="84" max="84" width="11.7109375" customWidth="1"/>
    <col min="85" max="85" width="14.85546875" customWidth="1"/>
    <col min="86" max="86" width="11.7109375" customWidth="1"/>
    <col min="87" max="87" width="14.85546875" customWidth="1"/>
    <col min="88" max="88" width="11.7109375" customWidth="1"/>
    <col min="89" max="89" width="14.85546875" customWidth="1"/>
    <col min="90" max="90" width="11.7109375" customWidth="1"/>
    <col min="91" max="91" width="14.85546875" customWidth="1"/>
    <col min="92" max="92" width="11.7109375" customWidth="1"/>
    <col min="93" max="93" width="14.85546875" customWidth="1"/>
    <col min="94" max="94" width="11.7109375" customWidth="1"/>
    <col min="95" max="95" width="14.85546875" customWidth="1"/>
    <col min="96" max="96" width="11.7109375" customWidth="1"/>
    <col min="97" max="97" width="14.85546875" customWidth="1"/>
    <col min="98" max="98" width="11.7109375" customWidth="1"/>
    <col min="99" max="99" width="14.85546875" customWidth="1"/>
    <col min="100" max="100" width="11.7109375" customWidth="1"/>
    <col min="101" max="101" width="14.85546875" customWidth="1"/>
    <col min="102" max="102" width="11.7109375" customWidth="1"/>
    <col min="103" max="103" width="14.85546875" customWidth="1"/>
    <col min="104" max="104" width="11.7109375" customWidth="1"/>
    <col min="105" max="105" width="14.85546875" customWidth="1"/>
    <col min="106" max="106" width="11.7109375" customWidth="1"/>
    <col min="107" max="107" width="14.85546875" customWidth="1"/>
    <col min="108" max="108" width="11.7109375" customWidth="1"/>
    <col min="109" max="109" width="14.85546875" customWidth="1"/>
    <col min="110" max="110" width="11.7109375" customWidth="1"/>
    <col min="111" max="111" width="14.85546875" customWidth="1"/>
    <col min="112" max="112" width="11.7109375" customWidth="1"/>
    <col min="113" max="113" width="14.85546875" customWidth="1"/>
    <col min="114" max="114" width="11.7109375" customWidth="1"/>
    <col min="115" max="115" width="14.85546875" customWidth="1"/>
    <col min="116" max="116" width="11.7109375" customWidth="1"/>
    <col min="117" max="117" width="14.85546875" customWidth="1"/>
    <col min="118" max="118" width="11.7109375" customWidth="1"/>
    <col min="119" max="119" width="14.85546875" customWidth="1"/>
    <col min="120" max="120" width="11.7109375" customWidth="1"/>
    <col min="121" max="121" width="14.85546875" customWidth="1"/>
    <col min="122" max="122" width="11.7109375" customWidth="1"/>
    <col min="123" max="123" width="14.85546875" customWidth="1"/>
    <col min="124" max="124" width="11.7109375" customWidth="1"/>
    <col min="125" max="125" width="14.85546875" customWidth="1"/>
    <col min="126" max="126" width="11.7109375" customWidth="1"/>
    <col min="127" max="127" width="14.85546875" customWidth="1"/>
    <col min="128" max="128" width="11.7109375" customWidth="1"/>
    <col min="129" max="129" width="14.85546875" customWidth="1"/>
    <col min="130" max="130" width="11.7109375" customWidth="1"/>
    <col min="131" max="131" width="14.85546875" customWidth="1"/>
    <col min="132" max="132" width="11.7109375" customWidth="1"/>
    <col min="133" max="133" width="14.85546875" customWidth="1"/>
    <col min="134" max="134" width="11.7109375" customWidth="1"/>
    <col min="135" max="135" width="14.85546875" customWidth="1"/>
    <col min="136" max="136" width="11.7109375" customWidth="1"/>
    <col min="137" max="137" width="14.85546875" customWidth="1"/>
    <col min="138" max="138" width="11.7109375" customWidth="1"/>
    <col min="139" max="139" width="14.85546875" customWidth="1"/>
    <col min="140" max="140" width="11.7109375" customWidth="1"/>
    <col min="141" max="141" width="14.85546875" customWidth="1"/>
    <col min="142" max="142" width="11.7109375" customWidth="1"/>
    <col min="143" max="143" width="14.85546875" customWidth="1"/>
    <col min="144" max="144" width="11.7109375" customWidth="1"/>
    <col min="145" max="145" width="14.85546875" customWidth="1"/>
    <col min="146" max="146" width="11.7109375" customWidth="1"/>
    <col min="147" max="147" width="14.85546875" customWidth="1"/>
    <col min="148" max="148" width="11.7109375" customWidth="1"/>
    <col min="149" max="149" width="14.85546875" customWidth="1"/>
    <col min="150" max="150" width="11.7109375" customWidth="1"/>
    <col min="151" max="151" width="14.85546875" customWidth="1"/>
    <col min="152" max="152" width="11.7109375" customWidth="1"/>
    <col min="153" max="153" width="14.85546875" customWidth="1"/>
    <col min="154" max="154" width="11.7109375" customWidth="1"/>
    <col min="155" max="155" width="14.85546875" customWidth="1"/>
    <col min="156" max="156" width="11.7109375" customWidth="1"/>
    <col min="157" max="157" width="14.85546875" customWidth="1"/>
    <col min="158" max="158" width="11.7109375" customWidth="1"/>
    <col min="159" max="159" width="14.85546875" customWidth="1"/>
    <col min="160" max="160" width="11.7109375" customWidth="1"/>
    <col min="161" max="161" width="14.85546875" customWidth="1"/>
    <col min="162" max="162" width="11.7109375" customWidth="1"/>
    <col min="163" max="163" width="14.85546875" customWidth="1"/>
    <col min="164" max="164" width="11.7109375" customWidth="1"/>
    <col min="165" max="165" width="14.85546875" customWidth="1"/>
    <col min="166" max="166" width="11.7109375" customWidth="1"/>
    <col min="167" max="167" width="14.85546875" customWidth="1"/>
    <col min="168" max="168" width="11.7109375" customWidth="1"/>
    <col min="169" max="169" width="14.85546875" customWidth="1"/>
    <col min="170" max="170" width="11.7109375" customWidth="1"/>
    <col min="171" max="171" width="14.85546875" customWidth="1"/>
    <col min="172" max="172" width="11.7109375" customWidth="1"/>
    <col min="173" max="173" width="14.85546875" customWidth="1"/>
    <col min="174" max="174" width="11.7109375" customWidth="1"/>
    <col min="175" max="175" width="14.85546875" customWidth="1"/>
    <col min="176" max="176" width="11.7109375" customWidth="1"/>
    <col min="177" max="177" width="14.85546875" customWidth="1"/>
    <col min="178" max="178" width="11.7109375" customWidth="1"/>
    <col min="179" max="179" width="14.85546875" customWidth="1"/>
    <col min="180" max="180" width="11.7109375" customWidth="1"/>
    <col min="181" max="181" width="14.85546875" customWidth="1"/>
    <col min="182" max="182" width="11.7109375" customWidth="1"/>
    <col min="183" max="183" width="14.85546875" customWidth="1"/>
    <col min="184" max="184" width="11.7109375" customWidth="1"/>
    <col min="185" max="185" width="14.85546875" customWidth="1"/>
    <col min="186" max="186" width="11.7109375" customWidth="1"/>
    <col min="187" max="187" width="14.85546875" customWidth="1"/>
    <col min="188" max="188" width="11.7109375" customWidth="1"/>
    <col min="189" max="189" width="14.85546875" customWidth="1"/>
    <col min="190" max="190" width="11.7109375" customWidth="1"/>
    <col min="191" max="191" width="14.85546875" customWidth="1"/>
    <col min="192" max="192" width="11.7109375" customWidth="1"/>
    <col min="193" max="193" width="14.85546875" customWidth="1"/>
    <col min="194" max="194" width="11.7109375" customWidth="1"/>
    <col min="195" max="195" width="14.85546875" customWidth="1"/>
    <col min="196" max="196" width="11.7109375" customWidth="1"/>
    <col min="197" max="197" width="14.85546875" customWidth="1"/>
    <col min="198" max="198" width="11.7109375" customWidth="1"/>
    <col min="199" max="199" width="14.85546875" customWidth="1"/>
    <col min="200" max="200" width="11.7109375" customWidth="1"/>
    <col min="201" max="201" width="14.85546875" customWidth="1"/>
    <col min="202" max="202" width="11.7109375" customWidth="1"/>
    <col min="203" max="203" width="14.85546875" customWidth="1"/>
    <col min="204" max="204" width="11.7109375" customWidth="1"/>
    <col min="205" max="205" width="14.85546875" customWidth="1"/>
    <col min="206" max="206" width="11.7109375" customWidth="1"/>
    <col min="207" max="207" width="14.85546875" customWidth="1"/>
    <col min="208" max="208" width="11.7109375" customWidth="1"/>
    <col min="209" max="209" width="14.85546875" customWidth="1"/>
    <col min="210" max="210" width="11.7109375" customWidth="1"/>
    <col min="211" max="211" width="14.85546875" customWidth="1"/>
    <col min="212" max="212" width="11.7109375" customWidth="1"/>
    <col min="213" max="213" width="14.85546875" customWidth="1"/>
    <col min="214" max="214" width="11.7109375" customWidth="1"/>
    <col min="215" max="215" width="14.85546875" customWidth="1"/>
    <col min="216" max="216" width="11.7109375" customWidth="1"/>
    <col min="217" max="217" width="14.85546875" customWidth="1"/>
    <col min="218" max="218" width="11.7109375" customWidth="1"/>
    <col min="219" max="219" width="14.85546875" customWidth="1"/>
    <col min="220" max="220" width="11.7109375" customWidth="1"/>
    <col min="221" max="221" width="14.85546875" customWidth="1"/>
    <col min="222" max="222" width="11.7109375" customWidth="1"/>
    <col min="223" max="223" width="14.85546875" customWidth="1"/>
    <col min="224" max="224" width="11.7109375" customWidth="1"/>
    <col min="225" max="225" width="14.85546875" customWidth="1"/>
    <col min="226" max="226" width="11.7109375" customWidth="1"/>
    <col min="227" max="227" width="14.85546875" customWidth="1"/>
    <col min="228" max="228" width="11.7109375" customWidth="1"/>
    <col min="229" max="229" width="14.85546875" customWidth="1"/>
    <col min="230" max="230" width="11.7109375" customWidth="1"/>
    <col min="231" max="231" width="14.85546875" customWidth="1"/>
    <col min="232" max="232" width="11.7109375" customWidth="1"/>
    <col min="233" max="233" width="14.85546875" customWidth="1"/>
    <col min="234" max="234" width="11.7109375" customWidth="1"/>
  </cols>
  <sheetData>
    <row r="1" spans="1:234" s="56" customFormat="1" ht="87" customHeight="1" thickBot="1" x14ac:dyDescent="0.3">
      <c r="A1" s="14"/>
      <c r="C1" s="86" t="s">
        <v>62</v>
      </c>
      <c r="D1" s="87"/>
      <c r="E1" s="105" t="s">
        <v>19</v>
      </c>
      <c r="F1" s="106"/>
      <c r="G1" s="82" t="s">
        <v>66</v>
      </c>
      <c r="H1" s="83"/>
      <c r="I1" s="84" t="s">
        <v>116</v>
      </c>
      <c r="J1" s="85"/>
      <c r="K1" s="86" t="s">
        <v>67</v>
      </c>
      <c r="L1" s="87"/>
      <c r="M1" s="80" t="s">
        <v>130</v>
      </c>
      <c r="N1" s="81"/>
      <c r="O1" s="86" t="s">
        <v>127</v>
      </c>
      <c r="P1" s="87"/>
      <c r="Q1" s="80" t="s">
        <v>26</v>
      </c>
      <c r="R1" s="81"/>
      <c r="S1" s="82" t="s">
        <v>98</v>
      </c>
      <c r="T1" s="83"/>
      <c r="U1" s="80" t="s">
        <v>69</v>
      </c>
      <c r="V1" s="81"/>
      <c r="W1" s="86" t="s">
        <v>120</v>
      </c>
      <c r="X1" s="87"/>
      <c r="Y1" s="84" t="s">
        <v>108</v>
      </c>
      <c r="Z1" s="85"/>
      <c r="AA1" s="86" t="s">
        <v>119</v>
      </c>
      <c r="AB1" s="87"/>
      <c r="AC1" s="80" t="s">
        <v>36</v>
      </c>
      <c r="AD1" s="81"/>
      <c r="AE1" s="86" t="s">
        <v>54</v>
      </c>
      <c r="AF1" s="87"/>
      <c r="AG1" s="80" t="s">
        <v>37</v>
      </c>
      <c r="AH1" s="81"/>
      <c r="AI1" s="86" t="s">
        <v>58</v>
      </c>
      <c r="AJ1" s="87"/>
      <c r="AK1" s="80" t="s">
        <v>83</v>
      </c>
      <c r="AL1" s="81"/>
      <c r="AM1" s="86" t="s">
        <v>51</v>
      </c>
      <c r="AN1" s="87"/>
      <c r="AO1" s="80" t="s">
        <v>91</v>
      </c>
      <c r="AP1" s="81"/>
      <c r="AQ1" s="82" t="s">
        <v>45</v>
      </c>
      <c r="AR1" s="83"/>
      <c r="AS1" s="80" t="s">
        <v>94</v>
      </c>
      <c r="AT1" s="81"/>
      <c r="AU1" s="86" t="s">
        <v>92</v>
      </c>
      <c r="AV1" s="87"/>
      <c r="AW1" s="80" t="s">
        <v>102</v>
      </c>
      <c r="AX1" s="81"/>
      <c r="AY1" s="86" t="s">
        <v>111</v>
      </c>
      <c r="AZ1" s="87"/>
      <c r="BA1" s="80" t="s">
        <v>125</v>
      </c>
      <c r="BB1" s="81"/>
      <c r="BC1" s="86" t="s">
        <v>55</v>
      </c>
      <c r="BD1" s="87"/>
      <c r="BE1" s="100" t="s">
        <v>21</v>
      </c>
      <c r="BF1" s="101"/>
      <c r="BG1" s="86" t="s">
        <v>43</v>
      </c>
      <c r="BH1" s="87"/>
      <c r="BI1" s="84" t="s">
        <v>61</v>
      </c>
      <c r="BJ1" s="85"/>
      <c r="BK1" s="86" t="s">
        <v>75</v>
      </c>
      <c r="BL1" s="87"/>
      <c r="BM1" s="102" t="s">
        <v>17</v>
      </c>
      <c r="BN1" s="102"/>
      <c r="BO1" s="86" t="s">
        <v>65</v>
      </c>
      <c r="BP1" s="87"/>
      <c r="BQ1" s="103" t="s">
        <v>18</v>
      </c>
      <c r="BR1" s="104"/>
      <c r="BS1" s="86" t="s">
        <v>49</v>
      </c>
      <c r="BT1" s="87"/>
      <c r="BU1" s="80" t="s">
        <v>42</v>
      </c>
      <c r="BV1" s="81"/>
      <c r="BW1" s="82" t="s">
        <v>63</v>
      </c>
      <c r="BX1" s="83"/>
      <c r="BY1" s="84" t="s">
        <v>44</v>
      </c>
      <c r="BZ1" s="85"/>
      <c r="CA1" s="82" t="s">
        <v>24</v>
      </c>
      <c r="CB1" s="83"/>
      <c r="CC1" s="80" t="s">
        <v>20</v>
      </c>
      <c r="CD1" s="81"/>
      <c r="CE1" s="82" t="s">
        <v>52</v>
      </c>
      <c r="CF1" s="83"/>
      <c r="CG1" s="98" t="s">
        <v>41</v>
      </c>
      <c r="CH1" s="99"/>
      <c r="CI1" s="82" t="s">
        <v>30</v>
      </c>
      <c r="CJ1" s="83"/>
      <c r="CK1" s="84" t="s">
        <v>53</v>
      </c>
      <c r="CL1" s="85"/>
      <c r="CM1" s="82" t="s">
        <v>38</v>
      </c>
      <c r="CN1" s="83"/>
      <c r="CO1" s="80" t="s">
        <v>82</v>
      </c>
      <c r="CP1" s="81"/>
      <c r="CQ1" s="82" t="s">
        <v>35</v>
      </c>
      <c r="CR1" s="83"/>
      <c r="CS1" s="84" t="s">
        <v>118</v>
      </c>
      <c r="CT1" s="85"/>
      <c r="CU1" s="94" t="s">
        <v>60</v>
      </c>
      <c r="CV1" s="95"/>
      <c r="CW1" s="80" t="s">
        <v>104</v>
      </c>
      <c r="CX1" s="81"/>
      <c r="CY1" s="86" t="s">
        <v>50</v>
      </c>
      <c r="CZ1" s="87"/>
      <c r="DA1" s="80" t="s">
        <v>124</v>
      </c>
      <c r="DB1" s="81"/>
      <c r="DC1" s="86" t="s">
        <v>74</v>
      </c>
      <c r="DD1" s="87"/>
      <c r="DE1" s="80" t="s">
        <v>79</v>
      </c>
      <c r="DF1" s="81"/>
      <c r="DG1" s="86" t="s">
        <v>29</v>
      </c>
      <c r="DH1" s="87"/>
      <c r="DI1" s="80" t="s">
        <v>123</v>
      </c>
      <c r="DJ1" s="81"/>
      <c r="DK1" s="86" t="s">
        <v>121</v>
      </c>
      <c r="DL1" s="87"/>
      <c r="DM1" s="80" t="s">
        <v>129</v>
      </c>
      <c r="DN1" s="81"/>
      <c r="DO1" s="82" t="s">
        <v>110</v>
      </c>
      <c r="DP1" s="83"/>
      <c r="DQ1" s="80" t="s">
        <v>87</v>
      </c>
      <c r="DR1" s="81"/>
      <c r="DS1" s="82" t="s">
        <v>80</v>
      </c>
      <c r="DT1" s="83"/>
      <c r="DU1" s="84" t="s">
        <v>88</v>
      </c>
      <c r="DV1" s="85"/>
      <c r="DW1" s="82" t="s">
        <v>72</v>
      </c>
      <c r="DX1" s="83"/>
      <c r="DY1" s="80" t="s">
        <v>114</v>
      </c>
      <c r="DZ1" s="81"/>
      <c r="EA1" s="82" t="s">
        <v>39</v>
      </c>
      <c r="EB1" s="83"/>
      <c r="EC1" s="80" t="s">
        <v>86</v>
      </c>
      <c r="ED1" s="81"/>
      <c r="EE1" s="86" t="s">
        <v>93</v>
      </c>
      <c r="EF1" s="87"/>
      <c r="EG1" s="80" t="s">
        <v>56</v>
      </c>
      <c r="EH1" s="81"/>
      <c r="EI1" s="82" t="s">
        <v>73</v>
      </c>
      <c r="EJ1" s="83"/>
      <c r="EK1" s="80" t="s">
        <v>101</v>
      </c>
      <c r="EL1" s="81"/>
      <c r="EM1" s="82" t="s">
        <v>76</v>
      </c>
      <c r="EN1" s="83"/>
      <c r="EO1" s="84" t="s">
        <v>105</v>
      </c>
      <c r="EP1" s="85"/>
      <c r="EQ1" s="82" t="s">
        <v>47</v>
      </c>
      <c r="ER1" s="83"/>
      <c r="ES1" s="80" t="s">
        <v>78</v>
      </c>
      <c r="ET1" s="81"/>
      <c r="EU1" s="82" t="s">
        <v>28</v>
      </c>
      <c r="EV1" s="83"/>
      <c r="EW1" s="80" t="s">
        <v>57</v>
      </c>
      <c r="EX1" s="81"/>
      <c r="EY1" s="82" t="s">
        <v>131</v>
      </c>
      <c r="EZ1" s="83"/>
      <c r="FA1" s="80" t="s">
        <v>64</v>
      </c>
      <c r="FB1" s="81"/>
      <c r="FC1" s="82" t="s">
        <v>89</v>
      </c>
      <c r="FD1" s="83"/>
      <c r="FE1" s="84" t="s">
        <v>33</v>
      </c>
      <c r="FF1" s="85"/>
      <c r="FG1" s="86" t="s">
        <v>68</v>
      </c>
      <c r="FH1" s="87"/>
      <c r="FI1" s="84" t="s">
        <v>81</v>
      </c>
      <c r="FJ1" s="85"/>
      <c r="FK1" s="86" t="s">
        <v>32</v>
      </c>
      <c r="FL1" s="87"/>
      <c r="FM1" s="96" t="s">
        <v>22</v>
      </c>
      <c r="FN1" s="97"/>
      <c r="FO1" s="82" t="s">
        <v>107</v>
      </c>
      <c r="FP1" s="83"/>
      <c r="FQ1" s="84" t="s">
        <v>95</v>
      </c>
      <c r="FR1" s="85"/>
      <c r="FS1" s="82" t="s">
        <v>115</v>
      </c>
      <c r="FT1" s="83"/>
      <c r="FU1" s="80" t="s">
        <v>48</v>
      </c>
      <c r="FV1" s="81"/>
      <c r="FW1" s="86" t="s">
        <v>117</v>
      </c>
      <c r="FX1" s="87"/>
      <c r="FY1" s="80" t="s">
        <v>128</v>
      </c>
      <c r="FZ1" s="81"/>
      <c r="GA1" s="88" t="s">
        <v>27</v>
      </c>
      <c r="GB1" s="89"/>
      <c r="GC1" s="80" t="s">
        <v>103</v>
      </c>
      <c r="GD1" s="81"/>
      <c r="GE1" s="90" t="s">
        <v>85</v>
      </c>
      <c r="GF1" s="91"/>
      <c r="GG1" s="84" t="s">
        <v>100</v>
      </c>
      <c r="GH1" s="85"/>
      <c r="GI1" s="94" t="s">
        <v>106</v>
      </c>
      <c r="GJ1" s="95"/>
      <c r="GK1" s="80" t="s">
        <v>122</v>
      </c>
      <c r="GL1" s="81"/>
      <c r="GM1" s="86" t="s">
        <v>96</v>
      </c>
      <c r="GN1" s="87"/>
      <c r="GO1" s="84" t="s">
        <v>70</v>
      </c>
      <c r="GP1" s="85"/>
      <c r="GQ1" s="86" t="s">
        <v>99</v>
      </c>
      <c r="GR1" s="87"/>
      <c r="GS1" s="84" t="s">
        <v>34</v>
      </c>
      <c r="GT1" s="85"/>
      <c r="GU1" s="86" t="s">
        <v>84</v>
      </c>
      <c r="GV1" s="87"/>
      <c r="GW1" s="84" t="s">
        <v>112</v>
      </c>
      <c r="GX1" s="85"/>
      <c r="GY1" s="86" t="s">
        <v>90</v>
      </c>
      <c r="GZ1" s="87"/>
      <c r="HA1" s="80" t="s">
        <v>126</v>
      </c>
      <c r="HB1" s="81"/>
      <c r="HC1" s="86" t="s">
        <v>109</v>
      </c>
      <c r="HD1" s="87"/>
      <c r="HE1" s="92" t="s">
        <v>23</v>
      </c>
      <c r="HF1" s="93"/>
      <c r="HG1" s="82" t="s">
        <v>113</v>
      </c>
      <c r="HH1" s="83"/>
      <c r="HI1" s="80" t="s">
        <v>134</v>
      </c>
      <c r="HJ1" s="81"/>
      <c r="HK1" s="80" t="s">
        <v>25</v>
      </c>
      <c r="HL1" s="81"/>
      <c r="HM1" s="82" t="s">
        <v>40</v>
      </c>
      <c r="HN1" s="83"/>
      <c r="HO1" s="84" t="s">
        <v>31</v>
      </c>
      <c r="HP1" s="85"/>
      <c r="HQ1" s="86" t="s">
        <v>97</v>
      </c>
      <c r="HR1" s="87"/>
      <c r="HS1" s="80" t="s">
        <v>59</v>
      </c>
      <c r="HT1" s="81"/>
      <c r="HU1" s="86" t="s">
        <v>71</v>
      </c>
      <c r="HV1" s="87"/>
      <c r="HW1" s="80" t="s">
        <v>77</v>
      </c>
      <c r="HX1" s="81"/>
      <c r="HY1" s="86" t="s">
        <v>46</v>
      </c>
      <c r="HZ1" s="87"/>
    </row>
    <row r="2" spans="1:234" ht="53.25" customHeight="1" x14ac:dyDescent="0.25">
      <c r="A2" s="15" t="s">
        <v>0</v>
      </c>
      <c r="B2" s="16" t="s">
        <v>5</v>
      </c>
      <c r="C2" s="21" t="s">
        <v>4</v>
      </c>
      <c r="D2" s="22" t="s">
        <v>6</v>
      </c>
      <c r="E2" s="21" t="s">
        <v>4</v>
      </c>
      <c r="F2" s="22" t="s">
        <v>6</v>
      </c>
      <c r="G2" s="21" t="s">
        <v>4</v>
      </c>
      <c r="H2" s="22" t="s">
        <v>6</v>
      </c>
      <c r="I2" s="21" t="s">
        <v>4</v>
      </c>
      <c r="J2" s="22" t="s">
        <v>6</v>
      </c>
      <c r="K2" s="21" t="s">
        <v>4</v>
      </c>
      <c r="L2" s="22" t="s">
        <v>6</v>
      </c>
      <c r="M2" s="21" t="s">
        <v>4</v>
      </c>
      <c r="N2" s="22" t="s">
        <v>6</v>
      </c>
      <c r="O2" s="21" t="s">
        <v>4</v>
      </c>
      <c r="P2" s="22" t="s">
        <v>6</v>
      </c>
      <c r="Q2" s="21" t="s">
        <v>4</v>
      </c>
      <c r="R2" s="22" t="s">
        <v>6</v>
      </c>
      <c r="S2" s="21" t="s">
        <v>4</v>
      </c>
      <c r="T2" s="22" t="s">
        <v>6</v>
      </c>
      <c r="U2" s="21" t="s">
        <v>4</v>
      </c>
      <c r="V2" s="22" t="s">
        <v>6</v>
      </c>
      <c r="W2" s="21" t="s">
        <v>4</v>
      </c>
      <c r="X2" s="22" t="s">
        <v>6</v>
      </c>
      <c r="Y2" s="21" t="s">
        <v>4</v>
      </c>
      <c r="Z2" s="22" t="s">
        <v>6</v>
      </c>
      <c r="AA2" s="21" t="s">
        <v>4</v>
      </c>
      <c r="AB2" s="22" t="s">
        <v>6</v>
      </c>
      <c r="AC2" s="21" t="s">
        <v>4</v>
      </c>
      <c r="AD2" s="22" t="s">
        <v>6</v>
      </c>
      <c r="AE2" s="21" t="s">
        <v>4</v>
      </c>
      <c r="AF2" s="22" t="s">
        <v>6</v>
      </c>
      <c r="AG2" s="21" t="s">
        <v>4</v>
      </c>
      <c r="AH2" s="22" t="s">
        <v>6</v>
      </c>
      <c r="AI2" s="21" t="s">
        <v>4</v>
      </c>
      <c r="AJ2" s="22" t="s">
        <v>6</v>
      </c>
      <c r="AK2" s="21" t="s">
        <v>4</v>
      </c>
      <c r="AL2" s="22" t="s">
        <v>6</v>
      </c>
      <c r="AM2" s="21" t="s">
        <v>4</v>
      </c>
      <c r="AN2" s="22" t="s">
        <v>6</v>
      </c>
      <c r="AO2" s="21" t="s">
        <v>4</v>
      </c>
      <c r="AP2" s="22" t="s">
        <v>6</v>
      </c>
      <c r="AQ2" s="21" t="s">
        <v>4</v>
      </c>
      <c r="AR2" s="22" t="s">
        <v>6</v>
      </c>
      <c r="AS2" s="21" t="s">
        <v>4</v>
      </c>
      <c r="AT2" s="22" t="s">
        <v>6</v>
      </c>
      <c r="AU2" s="21" t="s">
        <v>4</v>
      </c>
      <c r="AV2" s="22" t="s">
        <v>6</v>
      </c>
      <c r="AW2" s="21" t="s">
        <v>4</v>
      </c>
      <c r="AX2" s="22" t="s">
        <v>6</v>
      </c>
      <c r="AY2" s="21" t="s">
        <v>4</v>
      </c>
      <c r="AZ2" s="22" t="s">
        <v>6</v>
      </c>
      <c r="BA2" s="21" t="s">
        <v>4</v>
      </c>
      <c r="BB2" s="22" t="s">
        <v>6</v>
      </c>
      <c r="BC2" s="21" t="s">
        <v>4</v>
      </c>
      <c r="BD2" s="22" t="s">
        <v>6</v>
      </c>
      <c r="BE2" s="21" t="s">
        <v>4</v>
      </c>
      <c r="BF2" s="22" t="s">
        <v>6</v>
      </c>
      <c r="BG2" s="21" t="s">
        <v>4</v>
      </c>
      <c r="BH2" s="22" t="s">
        <v>6</v>
      </c>
      <c r="BI2" s="21" t="s">
        <v>4</v>
      </c>
      <c r="BJ2" s="22" t="s">
        <v>6</v>
      </c>
      <c r="BK2" s="21" t="s">
        <v>4</v>
      </c>
      <c r="BL2" s="22" t="s">
        <v>6</v>
      </c>
      <c r="BM2" s="21" t="s">
        <v>4</v>
      </c>
      <c r="BN2" s="22" t="s">
        <v>6</v>
      </c>
      <c r="BO2" s="21" t="s">
        <v>4</v>
      </c>
      <c r="BP2" s="22" t="s">
        <v>6</v>
      </c>
      <c r="BQ2" s="21" t="s">
        <v>4</v>
      </c>
      <c r="BR2" s="22" t="s">
        <v>6</v>
      </c>
      <c r="BS2" s="21" t="s">
        <v>4</v>
      </c>
      <c r="BT2" s="22" t="s">
        <v>6</v>
      </c>
      <c r="BU2" s="21" t="s">
        <v>4</v>
      </c>
      <c r="BV2" s="22" t="s">
        <v>6</v>
      </c>
      <c r="BW2" s="21" t="s">
        <v>4</v>
      </c>
      <c r="BX2" s="22" t="s">
        <v>6</v>
      </c>
      <c r="BY2" s="21" t="s">
        <v>4</v>
      </c>
      <c r="BZ2" s="22" t="s">
        <v>6</v>
      </c>
      <c r="CA2" s="21" t="s">
        <v>4</v>
      </c>
      <c r="CB2" s="22" t="s">
        <v>6</v>
      </c>
      <c r="CC2" s="21" t="s">
        <v>4</v>
      </c>
      <c r="CD2" s="22" t="s">
        <v>6</v>
      </c>
      <c r="CE2" s="21" t="s">
        <v>4</v>
      </c>
      <c r="CF2" s="22" t="s">
        <v>6</v>
      </c>
      <c r="CG2" s="21" t="s">
        <v>4</v>
      </c>
      <c r="CH2" s="22" t="s">
        <v>6</v>
      </c>
      <c r="CI2" s="21" t="s">
        <v>4</v>
      </c>
      <c r="CJ2" s="22" t="s">
        <v>6</v>
      </c>
      <c r="CK2" s="21" t="s">
        <v>4</v>
      </c>
      <c r="CL2" s="22" t="s">
        <v>6</v>
      </c>
      <c r="CM2" s="21" t="s">
        <v>4</v>
      </c>
      <c r="CN2" s="22" t="s">
        <v>6</v>
      </c>
      <c r="CO2" s="21" t="s">
        <v>4</v>
      </c>
      <c r="CP2" s="22" t="s">
        <v>6</v>
      </c>
      <c r="CQ2" s="21" t="s">
        <v>4</v>
      </c>
      <c r="CR2" s="22" t="s">
        <v>6</v>
      </c>
      <c r="CS2" s="21" t="s">
        <v>4</v>
      </c>
      <c r="CT2" s="22" t="s">
        <v>6</v>
      </c>
      <c r="CU2" s="21" t="s">
        <v>4</v>
      </c>
      <c r="CV2" s="22" t="s">
        <v>6</v>
      </c>
      <c r="CW2" s="21" t="s">
        <v>4</v>
      </c>
      <c r="CX2" s="22" t="s">
        <v>6</v>
      </c>
      <c r="CY2" s="21" t="s">
        <v>4</v>
      </c>
      <c r="CZ2" s="22" t="s">
        <v>6</v>
      </c>
      <c r="DA2" s="21" t="s">
        <v>4</v>
      </c>
      <c r="DB2" s="22" t="s">
        <v>6</v>
      </c>
      <c r="DC2" s="21" t="s">
        <v>4</v>
      </c>
      <c r="DD2" s="22" t="s">
        <v>6</v>
      </c>
      <c r="DE2" s="21" t="s">
        <v>4</v>
      </c>
      <c r="DF2" s="22" t="s">
        <v>6</v>
      </c>
      <c r="DG2" s="21" t="s">
        <v>4</v>
      </c>
      <c r="DH2" s="22" t="s">
        <v>6</v>
      </c>
      <c r="DI2" s="21" t="s">
        <v>4</v>
      </c>
      <c r="DJ2" s="22" t="s">
        <v>6</v>
      </c>
      <c r="DK2" s="21" t="s">
        <v>4</v>
      </c>
      <c r="DL2" s="22" t="s">
        <v>6</v>
      </c>
      <c r="DM2" s="21" t="s">
        <v>4</v>
      </c>
      <c r="DN2" s="22" t="s">
        <v>6</v>
      </c>
      <c r="DO2" s="21" t="s">
        <v>4</v>
      </c>
      <c r="DP2" s="22" t="s">
        <v>6</v>
      </c>
      <c r="DQ2" s="21" t="s">
        <v>4</v>
      </c>
      <c r="DR2" s="22" t="s">
        <v>6</v>
      </c>
      <c r="DS2" s="21" t="s">
        <v>4</v>
      </c>
      <c r="DT2" s="22" t="s">
        <v>6</v>
      </c>
      <c r="DU2" s="21" t="s">
        <v>4</v>
      </c>
      <c r="DV2" s="22" t="s">
        <v>6</v>
      </c>
      <c r="DW2" s="21" t="s">
        <v>4</v>
      </c>
      <c r="DX2" s="22" t="s">
        <v>6</v>
      </c>
      <c r="DY2" s="21" t="s">
        <v>4</v>
      </c>
      <c r="DZ2" s="22" t="s">
        <v>6</v>
      </c>
      <c r="EA2" s="21" t="s">
        <v>4</v>
      </c>
      <c r="EB2" s="22" t="s">
        <v>6</v>
      </c>
      <c r="EC2" s="21" t="s">
        <v>4</v>
      </c>
      <c r="ED2" s="22" t="s">
        <v>6</v>
      </c>
      <c r="EE2" s="21" t="s">
        <v>4</v>
      </c>
      <c r="EF2" s="22" t="s">
        <v>6</v>
      </c>
      <c r="EG2" s="21" t="s">
        <v>4</v>
      </c>
      <c r="EH2" s="22" t="s">
        <v>6</v>
      </c>
      <c r="EI2" s="21" t="s">
        <v>4</v>
      </c>
      <c r="EJ2" s="22" t="s">
        <v>6</v>
      </c>
      <c r="EK2" s="21" t="s">
        <v>4</v>
      </c>
      <c r="EL2" s="22" t="s">
        <v>6</v>
      </c>
      <c r="EM2" s="21" t="s">
        <v>4</v>
      </c>
      <c r="EN2" s="22" t="s">
        <v>6</v>
      </c>
      <c r="EO2" s="21" t="s">
        <v>4</v>
      </c>
      <c r="EP2" s="22" t="s">
        <v>6</v>
      </c>
      <c r="EQ2" s="21" t="s">
        <v>4</v>
      </c>
      <c r="ER2" s="22" t="s">
        <v>6</v>
      </c>
      <c r="ES2" s="21" t="s">
        <v>4</v>
      </c>
      <c r="ET2" s="22" t="s">
        <v>6</v>
      </c>
      <c r="EU2" s="21" t="s">
        <v>4</v>
      </c>
      <c r="EV2" s="22" t="s">
        <v>6</v>
      </c>
      <c r="EW2" s="21" t="s">
        <v>4</v>
      </c>
      <c r="EX2" s="22" t="s">
        <v>6</v>
      </c>
      <c r="EY2" s="21" t="s">
        <v>4</v>
      </c>
      <c r="EZ2" s="22" t="s">
        <v>6</v>
      </c>
      <c r="FA2" s="21" t="s">
        <v>4</v>
      </c>
      <c r="FB2" s="22" t="s">
        <v>6</v>
      </c>
      <c r="FC2" s="21" t="s">
        <v>4</v>
      </c>
      <c r="FD2" s="22" t="s">
        <v>6</v>
      </c>
      <c r="FE2" s="21" t="s">
        <v>4</v>
      </c>
      <c r="FF2" s="22" t="s">
        <v>6</v>
      </c>
      <c r="FG2" s="21" t="s">
        <v>4</v>
      </c>
      <c r="FH2" s="22" t="s">
        <v>6</v>
      </c>
      <c r="FI2" s="21" t="s">
        <v>4</v>
      </c>
      <c r="FJ2" s="22" t="s">
        <v>6</v>
      </c>
      <c r="FK2" s="21" t="s">
        <v>4</v>
      </c>
      <c r="FL2" s="22" t="s">
        <v>6</v>
      </c>
      <c r="FM2" s="21" t="s">
        <v>4</v>
      </c>
      <c r="FN2" s="22" t="s">
        <v>6</v>
      </c>
      <c r="FO2" s="21" t="s">
        <v>4</v>
      </c>
      <c r="FP2" s="22" t="s">
        <v>6</v>
      </c>
      <c r="FQ2" s="21" t="s">
        <v>4</v>
      </c>
      <c r="FR2" s="22" t="s">
        <v>6</v>
      </c>
      <c r="FS2" s="21" t="s">
        <v>4</v>
      </c>
      <c r="FT2" s="22" t="s">
        <v>6</v>
      </c>
      <c r="FU2" s="21" t="s">
        <v>4</v>
      </c>
      <c r="FV2" s="22" t="s">
        <v>6</v>
      </c>
      <c r="FW2" s="21" t="s">
        <v>4</v>
      </c>
      <c r="FX2" s="22" t="s">
        <v>6</v>
      </c>
      <c r="FY2" s="21" t="s">
        <v>4</v>
      </c>
      <c r="FZ2" s="22" t="s">
        <v>6</v>
      </c>
      <c r="GA2" s="21" t="s">
        <v>4</v>
      </c>
      <c r="GB2" s="22" t="s">
        <v>6</v>
      </c>
      <c r="GC2" s="21" t="s">
        <v>4</v>
      </c>
      <c r="GD2" s="22" t="s">
        <v>6</v>
      </c>
      <c r="GE2" s="21" t="s">
        <v>4</v>
      </c>
      <c r="GF2" s="22" t="s">
        <v>6</v>
      </c>
      <c r="GG2" s="21" t="s">
        <v>4</v>
      </c>
      <c r="GH2" s="22" t="s">
        <v>6</v>
      </c>
      <c r="GI2" s="21" t="s">
        <v>4</v>
      </c>
      <c r="GJ2" s="22" t="s">
        <v>6</v>
      </c>
      <c r="GK2" s="21" t="s">
        <v>4</v>
      </c>
      <c r="GL2" s="22" t="s">
        <v>6</v>
      </c>
      <c r="GM2" s="21" t="s">
        <v>4</v>
      </c>
      <c r="GN2" s="22" t="s">
        <v>6</v>
      </c>
      <c r="GO2" s="21" t="s">
        <v>4</v>
      </c>
      <c r="GP2" s="22" t="s">
        <v>6</v>
      </c>
      <c r="GQ2" s="21" t="s">
        <v>4</v>
      </c>
      <c r="GR2" s="22" t="s">
        <v>6</v>
      </c>
      <c r="GS2" s="21" t="s">
        <v>4</v>
      </c>
      <c r="GT2" s="22" t="s">
        <v>6</v>
      </c>
      <c r="GU2" s="21" t="s">
        <v>4</v>
      </c>
      <c r="GV2" s="22" t="s">
        <v>6</v>
      </c>
      <c r="GW2" s="21" t="s">
        <v>4</v>
      </c>
      <c r="GX2" s="22" t="s">
        <v>6</v>
      </c>
      <c r="GY2" s="21" t="s">
        <v>4</v>
      </c>
      <c r="GZ2" s="22" t="s">
        <v>6</v>
      </c>
      <c r="HA2" s="21" t="s">
        <v>4</v>
      </c>
      <c r="HB2" s="22" t="s">
        <v>6</v>
      </c>
      <c r="HC2" s="21" t="s">
        <v>4</v>
      </c>
      <c r="HD2" s="22" t="s">
        <v>6</v>
      </c>
      <c r="HE2" s="21" t="s">
        <v>4</v>
      </c>
      <c r="HF2" s="22" t="s">
        <v>6</v>
      </c>
      <c r="HG2" s="21" t="s">
        <v>4</v>
      </c>
      <c r="HH2" s="22" t="s">
        <v>6</v>
      </c>
      <c r="HI2" s="21" t="s">
        <v>4</v>
      </c>
      <c r="HJ2" s="22" t="s">
        <v>6</v>
      </c>
      <c r="HK2" s="21" t="s">
        <v>4</v>
      </c>
      <c r="HL2" s="22" t="s">
        <v>6</v>
      </c>
      <c r="HM2" s="21" t="s">
        <v>4</v>
      </c>
      <c r="HN2" s="22" t="s">
        <v>6</v>
      </c>
      <c r="HO2" s="21" t="s">
        <v>4</v>
      </c>
      <c r="HP2" s="22" t="s">
        <v>6</v>
      </c>
      <c r="HQ2" s="21" t="s">
        <v>4</v>
      </c>
      <c r="HR2" s="22" t="s">
        <v>6</v>
      </c>
      <c r="HS2" s="21" t="s">
        <v>4</v>
      </c>
      <c r="HT2" s="22" t="s">
        <v>6</v>
      </c>
      <c r="HU2" s="21" t="s">
        <v>4</v>
      </c>
      <c r="HV2" s="22" t="s">
        <v>6</v>
      </c>
      <c r="HW2" s="21" t="s">
        <v>4</v>
      </c>
      <c r="HX2" s="22" t="s">
        <v>6</v>
      </c>
      <c r="HY2" s="21" t="s">
        <v>4</v>
      </c>
      <c r="HZ2" s="22" t="s">
        <v>6</v>
      </c>
    </row>
    <row r="3" spans="1:234" ht="47.25" x14ac:dyDescent="0.25">
      <c r="A3" s="8" t="s">
        <v>14</v>
      </c>
      <c r="B3" s="25">
        <v>1802.67</v>
      </c>
      <c r="C3" s="6">
        <v>0</v>
      </c>
      <c r="D3" s="19">
        <f>$B3*C3</f>
        <v>0</v>
      </c>
      <c r="E3" s="6">
        <v>20</v>
      </c>
      <c r="F3" s="19">
        <f>$B3*E3</f>
        <v>36053.4</v>
      </c>
      <c r="G3" s="6"/>
      <c r="H3" s="19">
        <f>$B3*G3</f>
        <v>0</v>
      </c>
      <c r="I3" s="34">
        <v>1</v>
      </c>
      <c r="J3" s="19">
        <f>$B3*I3</f>
        <v>1802.67</v>
      </c>
      <c r="K3" s="6"/>
      <c r="L3" s="19">
        <f>$B3*K3</f>
        <v>0</v>
      </c>
      <c r="M3" s="6"/>
      <c r="N3" s="19">
        <f t="shared" ref="N3" si="0">$B3*M3</f>
        <v>0</v>
      </c>
      <c r="O3" s="6">
        <v>1</v>
      </c>
      <c r="P3" s="19">
        <f t="shared" ref="P3:P4" si="1">$B3*O3</f>
        <v>1802.67</v>
      </c>
      <c r="Q3" s="6"/>
      <c r="R3" s="19">
        <f>$B3*Q3</f>
        <v>0</v>
      </c>
      <c r="S3" s="6"/>
      <c r="T3" s="19">
        <f t="shared" ref="T3" si="2">$B3*S3</f>
        <v>0</v>
      </c>
      <c r="U3" s="6"/>
      <c r="V3" s="19">
        <f t="shared" ref="V3:AB4" si="3">$B3*U3</f>
        <v>0</v>
      </c>
      <c r="W3" s="6">
        <v>1</v>
      </c>
      <c r="X3" s="19">
        <f t="shared" si="3"/>
        <v>1802.67</v>
      </c>
      <c r="Y3" s="6">
        <v>2</v>
      </c>
      <c r="Z3" s="19">
        <f t="shared" si="3"/>
        <v>3605.34</v>
      </c>
      <c r="AA3" s="6"/>
      <c r="AB3" s="19">
        <f t="shared" si="3"/>
        <v>0</v>
      </c>
      <c r="AC3" s="6">
        <v>1</v>
      </c>
      <c r="AD3" s="19">
        <f t="shared" ref="AD3" si="4">$B3*AC3</f>
        <v>1802.67</v>
      </c>
      <c r="AE3" s="6">
        <v>0</v>
      </c>
      <c r="AF3" s="19">
        <f t="shared" ref="AF3" si="5">$B3*AE3</f>
        <v>0</v>
      </c>
      <c r="AG3" s="55">
        <v>0</v>
      </c>
      <c r="AH3" s="19">
        <f t="shared" ref="AH3" si="6">$B3*AG3</f>
        <v>0</v>
      </c>
      <c r="AI3" s="6"/>
      <c r="AJ3" s="19">
        <f t="shared" ref="AJ3" si="7">$B3*AI3</f>
        <v>0</v>
      </c>
      <c r="AK3" s="6"/>
      <c r="AL3" s="19">
        <f t="shared" ref="AL3" si="8">$B3*AK3</f>
        <v>0</v>
      </c>
      <c r="AM3" s="6"/>
      <c r="AN3" s="19">
        <f t="shared" ref="AN3" si="9">$B3*AM3</f>
        <v>0</v>
      </c>
      <c r="AO3" s="6"/>
      <c r="AP3" s="19">
        <f t="shared" ref="AP3:AP4" si="10">$B3*AO3</f>
        <v>0</v>
      </c>
      <c r="AQ3" s="55">
        <v>5</v>
      </c>
      <c r="AR3" s="19">
        <f t="shared" ref="AR3:AR4" si="11">$B3*AQ3</f>
        <v>9013.35</v>
      </c>
      <c r="AS3" s="6">
        <v>0</v>
      </c>
      <c r="AT3" s="19">
        <f t="shared" ref="AT3:AT4" si="12">$B3*AS3</f>
        <v>0</v>
      </c>
      <c r="AU3" s="6"/>
      <c r="AV3" s="19">
        <f t="shared" ref="AV3:AV4" si="13">$B3*AU3</f>
        <v>0</v>
      </c>
      <c r="AW3" s="6"/>
      <c r="AX3" s="19">
        <f t="shared" ref="AX3:AX4" si="14">$B3*AW3</f>
        <v>0</v>
      </c>
      <c r="AY3" s="6"/>
      <c r="AZ3" s="19">
        <f t="shared" ref="AZ3:AZ4" si="15">$B3*AY3</f>
        <v>0</v>
      </c>
      <c r="BA3" s="55"/>
      <c r="BB3" s="19">
        <f t="shared" ref="BB3:BB4" si="16">$B3*BA3</f>
        <v>0</v>
      </c>
      <c r="BC3" s="6">
        <v>0</v>
      </c>
      <c r="BD3" s="19">
        <f t="shared" ref="BD3:BD4" si="17">$B3*BC3</f>
        <v>0</v>
      </c>
      <c r="BE3" s="6"/>
      <c r="BF3" s="19">
        <f t="shared" ref="BF3:BF4" si="18">$B3*BE3</f>
        <v>0</v>
      </c>
      <c r="BG3" s="6">
        <v>1</v>
      </c>
      <c r="BH3" s="19">
        <f t="shared" ref="BH3:BH4" si="19">$B3*BG3</f>
        <v>1802.67</v>
      </c>
      <c r="BI3" s="6">
        <v>0</v>
      </c>
      <c r="BJ3" s="19">
        <f t="shared" ref="BJ3:BJ4" si="20">$B3*BI3</f>
        <v>0</v>
      </c>
      <c r="BK3" s="6"/>
      <c r="BL3" s="19">
        <f t="shared" ref="BL3:BL4" si="21">$B3*BK3</f>
        <v>0</v>
      </c>
      <c r="BM3" s="6">
        <v>1</v>
      </c>
      <c r="BN3" s="19">
        <f t="shared" ref="BN3:BN4" si="22">$B3*BM3</f>
        <v>1802.67</v>
      </c>
      <c r="BO3" s="52"/>
      <c r="BP3" s="19">
        <f t="shared" ref="BP3:BP4" si="23">$B3*BO3</f>
        <v>0</v>
      </c>
      <c r="BQ3" s="6"/>
      <c r="BR3" s="19">
        <f t="shared" ref="BR3:BR4" si="24">$B3*BQ3</f>
        <v>0</v>
      </c>
      <c r="BS3" s="6"/>
      <c r="BT3" s="19">
        <f t="shared" ref="BT3:BT4" si="25">$B3*BS3</f>
        <v>0</v>
      </c>
      <c r="BU3" s="55">
        <v>6</v>
      </c>
      <c r="BV3" s="19">
        <f t="shared" ref="BV3:BV4" si="26">$B3*BU3</f>
        <v>10816.02</v>
      </c>
      <c r="BW3" s="6"/>
      <c r="BX3" s="19">
        <f t="shared" ref="BX3:BX4" si="27">$B3*BW3</f>
        <v>0</v>
      </c>
      <c r="BY3" s="6">
        <v>1</v>
      </c>
      <c r="BZ3" s="19">
        <f t="shared" ref="BZ3:BZ4" si="28">$B3*BY3</f>
        <v>1802.67</v>
      </c>
      <c r="CA3" s="6">
        <v>1</v>
      </c>
      <c r="CB3" s="19">
        <f t="shared" ref="CB3:CB4" si="29">$B3*CA3</f>
        <v>1802.67</v>
      </c>
      <c r="CC3" s="34"/>
      <c r="CD3" s="19">
        <f t="shared" ref="CD3:CD4" si="30">$B3*CC3</f>
        <v>0</v>
      </c>
      <c r="CE3" s="6"/>
      <c r="CF3" s="19">
        <f t="shared" ref="CF3:CF4" si="31">$B3*CE3</f>
        <v>0</v>
      </c>
      <c r="CG3" s="6">
        <v>1</v>
      </c>
      <c r="CH3" s="19">
        <f t="shared" ref="CH3:CH4" si="32">$B3*CG3</f>
        <v>1802.67</v>
      </c>
      <c r="CI3" s="6">
        <v>1</v>
      </c>
      <c r="CJ3" s="19">
        <f t="shared" ref="CJ3:CJ4" si="33">$B3*CI3</f>
        <v>1802.67</v>
      </c>
      <c r="CK3" s="6">
        <v>0</v>
      </c>
      <c r="CL3" s="19">
        <f t="shared" ref="CL3:CL4" si="34">$B3*CK3</f>
        <v>0</v>
      </c>
      <c r="CM3" s="6"/>
      <c r="CN3" s="19">
        <f t="shared" ref="CN3:CN4" si="35">$B3*CM3</f>
        <v>0</v>
      </c>
      <c r="CO3" s="46">
        <v>1</v>
      </c>
      <c r="CP3" s="19">
        <f t="shared" ref="CP3:CP4" si="36">$B3*CO3</f>
        <v>1802.67</v>
      </c>
      <c r="CQ3" s="6"/>
      <c r="CR3" s="19">
        <f t="shared" ref="CR3:CR4" si="37">$B3*CQ3</f>
        <v>0</v>
      </c>
      <c r="CS3" s="34"/>
      <c r="CT3" s="19">
        <f t="shared" ref="CT3:CT4" si="38">$B3*CS3</f>
        <v>0</v>
      </c>
      <c r="CU3" s="52"/>
      <c r="CV3" s="19">
        <f t="shared" ref="CV3:CV4" si="39">$B3*CU3</f>
        <v>0</v>
      </c>
      <c r="CW3" s="6"/>
      <c r="CX3" s="19">
        <f t="shared" ref="CX3:CX4" si="40">$B3*CW3</f>
        <v>0</v>
      </c>
      <c r="CY3" s="6"/>
      <c r="CZ3" s="19">
        <f t="shared" ref="CZ3:CZ4" si="41">$B3*CY3</f>
        <v>0</v>
      </c>
      <c r="DA3" s="6"/>
      <c r="DB3" s="19">
        <f t="shared" ref="DB3:DB4" si="42">$B3*DA3</f>
        <v>0</v>
      </c>
      <c r="DC3" s="6"/>
      <c r="DD3" s="19">
        <f t="shared" ref="DD3:DD4" si="43">$B3*DC3</f>
        <v>0</v>
      </c>
      <c r="DE3" s="6"/>
      <c r="DF3" s="19">
        <f t="shared" ref="DF3:DF4" si="44">$B3*DE3</f>
        <v>0</v>
      </c>
      <c r="DG3" s="6">
        <v>46</v>
      </c>
      <c r="DH3" s="19">
        <f t="shared" ref="DH3:DH4" si="45">$B3*DG3</f>
        <v>82922.820000000007</v>
      </c>
      <c r="DI3" s="6"/>
      <c r="DJ3" s="19">
        <f t="shared" ref="DJ3:DJ4" si="46">$B3*DI3</f>
        <v>0</v>
      </c>
      <c r="DK3" s="6">
        <v>1</v>
      </c>
      <c r="DL3" s="19">
        <f t="shared" ref="DL3:DL4" si="47">$B3*DK3</f>
        <v>1802.67</v>
      </c>
      <c r="DM3" s="6">
        <v>2</v>
      </c>
      <c r="DN3" s="19">
        <f t="shared" ref="DN3:DN4" si="48">$B3*DM3</f>
        <v>3605.34</v>
      </c>
      <c r="DO3" s="6"/>
      <c r="DP3" s="19">
        <f t="shared" ref="DP3:DP4" si="49">$B3*DO3</f>
        <v>0</v>
      </c>
      <c r="DQ3" s="6"/>
      <c r="DR3" s="19">
        <f t="shared" ref="DR3:DR4" si="50">$B3*DQ3</f>
        <v>0</v>
      </c>
      <c r="DS3" s="6"/>
      <c r="DT3" s="19">
        <f t="shared" ref="DT3:DT4" si="51">$B3*DS3</f>
        <v>0</v>
      </c>
      <c r="DU3" s="6"/>
      <c r="DV3" s="19">
        <f t="shared" ref="DV3:DV4" si="52">$B3*DU3</f>
        <v>0</v>
      </c>
      <c r="DW3" s="6"/>
      <c r="DX3" s="19">
        <f t="shared" ref="DX3:DX4" si="53">$B3*DW3</f>
        <v>0</v>
      </c>
      <c r="DY3" s="46"/>
      <c r="DZ3" s="19">
        <f t="shared" ref="DZ3:DZ4" si="54">$B3*DY3</f>
        <v>0</v>
      </c>
      <c r="EA3" s="6">
        <v>3</v>
      </c>
      <c r="EB3" s="19">
        <f t="shared" ref="EB3:EB4" si="55">$B3*EA3</f>
        <v>5408.01</v>
      </c>
      <c r="EC3" s="46"/>
      <c r="ED3" s="19">
        <f t="shared" ref="ED3:ED4" si="56">$B3*EC3</f>
        <v>0</v>
      </c>
      <c r="EE3" s="28"/>
      <c r="EF3" s="19">
        <f t="shared" ref="EF3:EF4" si="57">$B3*EE3</f>
        <v>0</v>
      </c>
      <c r="EG3" s="6"/>
      <c r="EH3" s="19">
        <f t="shared" ref="EH3:EH4" si="58">$B3*EG3</f>
        <v>0</v>
      </c>
      <c r="EI3" s="46"/>
      <c r="EJ3" s="19">
        <f t="shared" ref="EJ3:EJ4" si="59">$B3*EI3</f>
        <v>0</v>
      </c>
      <c r="EK3" s="6">
        <v>1</v>
      </c>
      <c r="EL3" s="19">
        <f t="shared" ref="EL3:EL4" si="60">$B3*EK3</f>
        <v>1802.67</v>
      </c>
      <c r="EM3" s="6">
        <v>1</v>
      </c>
      <c r="EN3" s="19">
        <f t="shared" ref="EN3:EN4" si="61">$B3*EM3</f>
        <v>1802.67</v>
      </c>
      <c r="EO3" s="6"/>
      <c r="EP3" s="19">
        <f t="shared" ref="EP3:EP4" si="62">$B3*EO3</f>
        <v>0</v>
      </c>
      <c r="EQ3" s="6">
        <v>1</v>
      </c>
      <c r="ER3" s="19">
        <f t="shared" ref="ER3:ER4" si="63">$B3*EQ3</f>
        <v>1802.67</v>
      </c>
      <c r="ES3" s="6"/>
      <c r="ET3" s="19">
        <f t="shared" ref="ET3:ET4" si="64">$B3*ES3</f>
        <v>0</v>
      </c>
      <c r="EU3" s="6"/>
      <c r="EV3" s="19">
        <f t="shared" ref="EV3:EV4" si="65">$B3*EU3</f>
        <v>0</v>
      </c>
      <c r="EW3" s="6"/>
      <c r="EX3" s="19">
        <f t="shared" ref="EX3:EX4" si="66">$B3*EW3</f>
        <v>0</v>
      </c>
      <c r="EY3" s="55"/>
      <c r="EZ3" s="19">
        <f t="shared" ref="EZ3:EZ4" si="67">$B3*EY3</f>
        <v>0</v>
      </c>
      <c r="FA3" s="6">
        <v>0</v>
      </c>
      <c r="FB3" s="19">
        <f t="shared" ref="FB3:FB4" si="68">$B3*FA3</f>
        <v>0</v>
      </c>
      <c r="FC3" s="6">
        <v>0</v>
      </c>
      <c r="FD3" s="19">
        <f t="shared" ref="FD3:FD4" si="69">$B3*FC3</f>
        <v>0</v>
      </c>
      <c r="FE3" s="6"/>
      <c r="FF3" s="19">
        <f t="shared" ref="FF3:FF4" si="70">$B3*FE3</f>
        <v>0</v>
      </c>
      <c r="FG3" s="6"/>
      <c r="FH3" s="19">
        <f t="shared" ref="FH3:FH4" si="71">$B3*FG3</f>
        <v>0</v>
      </c>
      <c r="FI3" s="6"/>
      <c r="FJ3" s="19">
        <f t="shared" ref="FJ3:FJ4" si="72">$B3*FI3</f>
        <v>0</v>
      </c>
      <c r="FK3" s="6"/>
      <c r="FL3" s="19">
        <f t="shared" ref="FL3:FL4" si="73">$B3*FK3</f>
        <v>0</v>
      </c>
      <c r="FM3" s="6"/>
      <c r="FN3" s="19">
        <f t="shared" ref="FN3:FN4" si="74">$B3*FM3</f>
        <v>0</v>
      </c>
      <c r="FO3" s="6"/>
      <c r="FP3" s="19">
        <f t="shared" ref="FP3:FP4" si="75">$B3*FO3</f>
        <v>0</v>
      </c>
      <c r="FQ3" s="6">
        <v>0</v>
      </c>
      <c r="FR3" s="19">
        <f t="shared" ref="FR3:FR4" si="76">$B3*FQ3</f>
        <v>0</v>
      </c>
      <c r="FS3" s="34"/>
      <c r="FT3" s="19">
        <f t="shared" ref="FT3:FT4" si="77">$B3*FS3</f>
        <v>0</v>
      </c>
      <c r="FU3" s="34"/>
      <c r="FV3" s="19">
        <f t="shared" ref="FV3:FV4" si="78">$B3*FU3</f>
        <v>0</v>
      </c>
      <c r="FW3" s="34"/>
      <c r="FX3" s="19">
        <f t="shared" ref="FX3:FX4" si="79">$B3*FW3</f>
        <v>0</v>
      </c>
      <c r="FY3" s="34">
        <v>10</v>
      </c>
      <c r="FZ3" s="19">
        <f t="shared" ref="FZ3:FZ4" si="80">$B3*FY3</f>
        <v>18026.7</v>
      </c>
      <c r="GA3" s="34">
        <v>2</v>
      </c>
      <c r="GB3" s="19">
        <f t="shared" ref="GB3:GB4" si="81">$B3*GA3</f>
        <v>3605.34</v>
      </c>
      <c r="GC3" s="34"/>
      <c r="GD3" s="19">
        <f t="shared" ref="GD3:GD4" si="82">$B3*GC3</f>
        <v>0</v>
      </c>
      <c r="GE3" s="34"/>
      <c r="GF3" s="19">
        <f t="shared" ref="GF3:GF4" si="83">$B3*GE3</f>
        <v>0</v>
      </c>
      <c r="GG3" s="34"/>
      <c r="GH3" s="19">
        <f t="shared" ref="GH3:GH4" si="84">$B3*GG3</f>
        <v>0</v>
      </c>
      <c r="GI3" s="34"/>
      <c r="GJ3" s="19">
        <f t="shared" ref="GJ3:GJ4" si="85">$B3*GI3</f>
        <v>0</v>
      </c>
      <c r="GK3" s="34"/>
      <c r="GL3" s="19">
        <f t="shared" ref="GL3:GL4" si="86">$B3*GK3</f>
        <v>0</v>
      </c>
      <c r="GM3" s="34"/>
      <c r="GN3" s="19">
        <f t="shared" ref="GN3:GN4" si="87">$B3*GM3</f>
        <v>0</v>
      </c>
      <c r="GO3" s="34"/>
      <c r="GP3" s="19">
        <f t="shared" ref="GP3:GP4" si="88">$B3*GO3</f>
        <v>0</v>
      </c>
      <c r="GQ3" s="34"/>
      <c r="GR3" s="19">
        <f t="shared" ref="GR3:GR4" si="89">$B3*GQ3</f>
        <v>0</v>
      </c>
      <c r="GS3" s="34"/>
      <c r="GT3" s="19">
        <f t="shared" ref="GT3:GT4" si="90">$B3*GS3</f>
        <v>0</v>
      </c>
      <c r="GU3" s="34"/>
      <c r="GV3" s="19">
        <f t="shared" ref="GV3:GV4" si="91">$B3*GU3</f>
        <v>0</v>
      </c>
      <c r="GW3" s="34"/>
      <c r="GX3" s="19">
        <f t="shared" ref="GX3:GX4" si="92">$B3*GW3</f>
        <v>0</v>
      </c>
      <c r="GY3" s="34"/>
      <c r="GZ3" s="19">
        <f t="shared" ref="GZ3:GZ4" si="93">$B3*GY3</f>
        <v>0</v>
      </c>
      <c r="HA3" s="34"/>
      <c r="HB3" s="19">
        <f t="shared" ref="HB3:HB4" si="94">$B3*HA3</f>
        <v>0</v>
      </c>
      <c r="HC3" s="34"/>
      <c r="HD3" s="19">
        <f t="shared" ref="HD3:HD4" si="95">$B3*HC3</f>
        <v>0</v>
      </c>
      <c r="HE3" s="34"/>
      <c r="HF3" s="19">
        <f t="shared" ref="HF3:HF4" si="96">$B3*HE3</f>
        <v>0</v>
      </c>
      <c r="HG3" s="34"/>
      <c r="HH3" s="19">
        <f>$B3*HG3</f>
        <v>0</v>
      </c>
      <c r="HI3" s="34"/>
      <c r="HJ3" s="19">
        <f t="shared" ref="HJ3:HJ4" si="97">$B3*HI3</f>
        <v>0</v>
      </c>
      <c r="HK3" s="34"/>
      <c r="HL3" s="19">
        <f t="shared" ref="HL3:HL4" si="98">$B3*HK3</f>
        <v>0</v>
      </c>
      <c r="HM3" s="6">
        <v>1</v>
      </c>
      <c r="HN3" s="19">
        <f t="shared" ref="HN3:HN4" si="99">$B3*HM3</f>
        <v>1802.67</v>
      </c>
      <c r="HO3" s="34"/>
      <c r="HP3" s="19">
        <f t="shared" ref="HP3:HP4" si="100">$B3*HO3</f>
        <v>0</v>
      </c>
      <c r="HQ3" s="6">
        <v>3</v>
      </c>
      <c r="HR3" s="19">
        <f t="shared" ref="HR3:HR4" si="101">$B3*HQ3</f>
        <v>5408.01</v>
      </c>
      <c r="HS3" s="34"/>
      <c r="HT3" s="19">
        <f t="shared" ref="HT3:HT4" si="102">$B3*HS3</f>
        <v>0</v>
      </c>
      <c r="HU3" s="6">
        <v>4</v>
      </c>
      <c r="HV3" s="19">
        <f t="shared" ref="HV3:HV4" si="103">$B3*HU3</f>
        <v>7210.68</v>
      </c>
      <c r="HW3" s="6">
        <v>4</v>
      </c>
      <c r="HX3" s="19">
        <f t="shared" ref="HX3:HX4" si="104">$B3*HW3</f>
        <v>7210.68</v>
      </c>
      <c r="HY3" s="34"/>
      <c r="HZ3" s="19">
        <f t="shared" ref="HZ3:HZ4" si="105">$B3*HY3</f>
        <v>0</v>
      </c>
    </row>
    <row r="4" spans="1:234" ht="47.25" x14ac:dyDescent="0.25">
      <c r="A4" s="8" t="s">
        <v>15</v>
      </c>
      <c r="B4" s="26">
        <v>3810.33</v>
      </c>
      <c r="C4" s="7">
        <v>2</v>
      </c>
      <c r="D4" s="19">
        <f>$B4*C4</f>
        <v>7620.66</v>
      </c>
      <c r="E4" s="7"/>
      <c r="F4" s="19">
        <f>$B4*E4</f>
        <v>0</v>
      </c>
      <c r="G4" s="7">
        <v>1</v>
      </c>
      <c r="H4" s="19">
        <f>$B4*G4</f>
        <v>3810.33</v>
      </c>
      <c r="I4" s="35"/>
      <c r="J4" s="19">
        <f>$B4*I4</f>
        <v>0</v>
      </c>
      <c r="K4" s="7">
        <v>1</v>
      </c>
      <c r="L4" s="19">
        <f>$B4*K4</f>
        <v>3810.33</v>
      </c>
      <c r="M4" s="7">
        <v>1</v>
      </c>
      <c r="N4" s="19">
        <f t="shared" ref="N4" si="106">$B4*M4</f>
        <v>3810.33</v>
      </c>
      <c r="O4" s="38"/>
      <c r="P4" s="19">
        <f t="shared" si="1"/>
        <v>0</v>
      </c>
      <c r="Q4" s="7">
        <v>1</v>
      </c>
      <c r="R4" s="19">
        <f>$B4*Q4</f>
        <v>3810.33</v>
      </c>
      <c r="S4" s="7">
        <v>3</v>
      </c>
      <c r="T4" s="19">
        <f t="shared" ref="T4" si="107">$B4*S4</f>
        <v>11430.99</v>
      </c>
      <c r="U4" s="7">
        <v>1</v>
      </c>
      <c r="V4" s="19">
        <f t="shared" si="3"/>
        <v>3810.33</v>
      </c>
      <c r="W4" s="7"/>
      <c r="X4" s="19">
        <f t="shared" si="3"/>
        <v>0</v>
      </c>
      <c r="Y4" s="7"/>
      <c r="Z4" s="19">
        <f t="shared" si="3"/>
        <v>0</v>
      </c>
      <c r="AA4" s="7">
        <v>4</v>
      </c>
      <c r="AB4" s="19">
        <f t="shared" si="3"/>
        <v>15241.32</v>
      </c>
      <c r="AC4" s="7"/>
      <c r="AD4" s="19">
        <f t="shared" ref="AD4" si="108">$B4*AC4</f>
        <v>0</v>
      </c>
      <c r="AE4" s="7">
        <v>2</v>
      </c>
      <c r="AF4" s="19">
        <f t="shared" ref="AF4" si="109">$B4*AE4</f>
        <v>7620.66</v>
      </c>
      <c r="AG4" s="7">
        <v>2</v>
      </c>
      <c r="AH4" s="19">
        <f t="shared" ref="AH4" si="110">$B4*AG4</f>
        <v>7620.66</v>
      </c>
      <c r="AI4" s="7">
        <v>2</v>
      </c>
      <c r="AJ4" s="19">
        <f t="shared" ref="AJ4" si="111">$B4*AI4</f>
        <v>7620.66</v>
      </c>
      <c r="AK4" s="7">
        <v>1</v>
      </c>
      <c r="AL4" s="19">
        <f t="shared" ref="AL4" si="112">$B4*AK4</f>
        <v>3810.33</v>
      </c>
      <c r="AM4" s="7">
        <v>1</v>
      </c>
      <c r="AN4" s="19">
        <f t="shared" ref="AN4" si="113">$B4*AM4</f>
        <v>3810.33</v>
      </c>
      <c r="AO4" s="7">
        <v>1</v>
      </c>
      <c r="AP4" s="19">
        <f t="shared" si="10"/>
        <v>3810.33</v>
      </c>
      <c r="AQ4" s="7">
        <v>1</v>
      </c>
      <c r="AR4" s="19">
        <f t="shared" si="11"/>
        <v>3810.33</v>
      </c>
      <c r="AS4" s="7">
        <v>2</v>
      </c>
      <c r="AT4" s="19">
        <f t="shared" si="12"/>
        <v>7620.66</v>
      </c>
      <c r="AU4" s="7">
        <v>2</v>
      </c>
      <c r="AV4" s="19">
        <f t="shared" si="13"/>
        <v>7620.66</v>
      </c>
      <c r="AW4" s="35">
        <v>2</v>
      </c>
      <c r="AX4" s="19">
        <f t="shared" si="14"/>
        <v>7620.66</v>
      </c>
      <c r="AY4" s="35">
        <v>2</v>
      </c>
      <c r="AZ4" s="19">
        <f t="shared" si="15"/>
        <v>7620.66</v>
      </c>
      <c r="BA4" s="35">
        <v>1</v>
      </c>
      <c r="BB4" s="19">
        <f t="shared" si="16"/>
        <v>3810.33</v>
      </c>
      <c r="BC4" s="7">
        <v>1</v>
      </c>
      <c r="BD4" s="19">
        <f t="shared" si="17"/>
        <v>3810.33</v>
      </c>
      <c r="BE4" s="7">
        <v>1</v>
      </c>
      <c r="BF4" s="19">
        <f t="shared" si="18"/>
        <v>3810.33</v>
      </c>
      <c r="BG4" s="7">
        <v>1</v>
      </c>
      <c r="BH4" s="19">
        <f t="shared" si="19"/>
        <v>3810.33</v>
      </c>
      <c r="BI4" s="7">
        <v>1</v>
      </c>
      <c r="BJ4" s="19">
        <f t="shared" si="20"/>
        <v>3810.33</v>
      </c>
      <c r="BK4" s="7">
        <v>2</v>
      </c>
      <c r="BL4" s="19">
        <f t="shared" si="21"/>
        <v>7620.66</v>
      </c>
      <c r="BM4" s="7"/>
      <c r="BN4" s="19">
        <f t="shared" si="22"/>
        <v>0</v>
      </c>
      <c r="BO4" s="53">
        <v>2</v>
      </c>
      <c r="BP4" s="19">
        <f t="shared" si="23"/>
        <v>7620.66</v>
      </c>
      <c r="BQ4" s="7">
        <v>1</v>
      </c>
      <c r="BR4" s="19">
        <f t="shared" si="24"/>
        <v>3810.33</v>
      </c>
      <c r="BS4" s="48">
        <v>2</v>
      </c>
      <c r="BT4" s="19">
        <f t="shared" si="25"/>
        <v>7620.66</v>
      </c>
      <c r="BU4" s="7">
        <v>2</v>
      </c>
      <c r="BV4" s="19">
        <f t="shared" si="26"/>
        <v>7620.66</v>
      </c>
      <c r="BW4" s="7">
        <v>1</v>
      </c>
      <c r="BX4" s="19">
        <f t="shared" si="27"/>
        <v>3810.33</v>
      </c>
      <c r="BY4" s="7"/>
      <c r="BZ4" s="19">
        <f t="shared" si="28"/>
        <v>0</v>
      </c>
      <c r="CA4" s="7">
        <v>1</v>
      </c>
      <c r="CB4" s="19">
        <f t="shared" si="29"/>
        <v>3810.33</v>
      </c>
      <c r="CC4" s="35">
        <v>1</v>
      </c>
      <c r="CD4" s="19">
        <f t="shared" si="30"/>
        <v>3810.33</v>
      </c>
      <c r="CE4" s="7">
        <v>4</v>
      </c>
      <c r="CF4" s="19">
        <f t="shared" si="31"/>
        <v>15241.32</v>
      </c>
      <c r="CG4" s="7">
        <v>1</v>
      </c>
      <c r="CH4" s="19">
        <f t="shared" si="32"/>
        <v>3810.33</v>
      </c>
      <c r="CI4" s="7">
        <v>1</v>
      </c>
      <c r="CJ4" s="19">
        <f t="shared" si="33"/>
        <v>3810.33</v>
      </c>
      <c r="CK4" s="7">
        <v>2</v>
      </c>
      <c r="CL4" s="19">
        <f t="shared" si="34"/>
        <v>7620.66</v>
      </c>
      <c r="CM4" s="7">
        <v>2</v>
      </c>
      <c r="CN4" s="19">
        <f t="shared" si="35"/>
        <v>7620.66</v>
      </c>
      <c r="CO4" s="47">
        <v>1</v>
      </c>
      <c r="CP4" s="19">
        <f t="shared" si="36"/>
        <v>3810.33</v>
      </c>
      <c r="CQ4" s="7">
        <v>1</v>
      </c>
      <c r="CR4" s="19">
        <f t="shared" si="37"/>
        <v>3810.33</v>
      </c>
      <c r="CS4" s="35">
        <v>2</v>
      </c>
      <c r="CT4" s="19">
        <f t="shared" si="38"/>
        <v>7620.66</v>
      </c>
      <c r="CU4" s="7">
        <v>1</v>
      </c>
      <c r="CV4" s="19">
        <f t="shared" si="39"/>
        <v>3810.33</v>
      </c>
      <c r="CW4" s="7">
        <v>1</v>
      </c>
      <c r="CX4" s="19">
        <f t="shared" si="40"/>
        <v>3810.33</v>
      </c>
      <c r="CY4" s="7">
        <v>1</v>
      </c>
      <c r="CZ4" s="19">
        <f t="shared" si="41"/>
        <v>3810.33</v>
      </c>
      <c r="DA4" s="7">
        <v>2</v>
      </c>
      <c r="DB4" s="19">
        <f t="shared" si="42"/>
        <v>7620.66</v>
      </c>
      <c r="DC4" s="7">
        <v>1</v>
      </c>
      <c r="DD4" s="19">
        <f t="shared" si="43"/>
        <v>3810.33</v>
      </c>
      <c r="DE4" s="7">
        <v>1</v>
      </c>
      <c r="DF4" s="19">
        <f t="shared" si="44"/>
        <v>3810.33</v>
      </c>
      <c r="DG4" s="7">
        <v>1</v>
      </c>
      <c r="DH4" s="19">
        <f t="shared" si="45"/>
        <v>3810.33</v>
      </c>
      <c r="DI4" s="7">
        <v>2</v>
      </c>
      <c r="DJ4" s="19">
        <f t="shared" si="46"/>
        <v>7620.66</v>
      </c>
      <c r="DK4" s="7"/>
      <c r="DL4" s="19">
        <f t="shared" si="47"/>
        <v>0</v>
      </c>
      <c r="DM4" s="7">
        <v>1</v>
      </c>
      <c r="DN4" s="19">
        <f t="shared" si="48"/>
        <v>3810.33</v>
      </c>
      <c r="DO4" s="7">
        <v>1</v>
      </c>
      <c r="DP4" s="19">
        <f t="shared" si="49"/>
        <v>3810.33</v>
      </c>
      <c r="DQ4" s="7">
        <v>1</v>
      </c>
      <c r="DR4" s="19">
        <f t="shared" si="50"/>
        <v>3810.33</v>
      </c>
      <c r="DS4" s="7">
        <v>2</v>
      </c>
      <c r="DT4" s="19">
        <f t="shared" si="51"/>
        <v>7620.66</v>
      </c>
      <c r="DU4" s="7">
        <v>2</v>
      </c>
      <c r="DV4" s="19">
        <f t="shared" si="52"/>
        <v>7620.66</v>
      </c>
      <c r="DW4" s="7">
        <v>2</v>
      </c>
      <c r="DX4" s="19">
        <f t="shared" si="53"/>
        <v>7620.66</v>
      </c>
      <c r="DY4" s="47">
        <v>1</v>
      </c>
      <c r="DZ4" s="19">
        <f t="shared" si="54"/>
        <v>3810.33</v>
      </c>
      <c r="EA4" s="7">
        <v>3</v>
      </c>
      <c r="EB4" s="19">
        <f t="shared" si="55"/>
        <v>11430.99</v>
      </c>
      <c r="EC4" s="47">
        <v>2</v>
      </c>
      <c r="ED4" s="19">
        <f t="shared" si="56"/>
        <v>7620.66</v>
      </c>
      <c r="EE4" s="28">
        <v>1</v>
      </c>
      <c r="EF4" s="19">
        <f t="shared" si="57"/>
        <v>3810.33</v>
      </c>
      <c r="EG4" s="7">
        <v>1</v>
      </c>
      <c r="EH4" s="19">
        <f t="shared" si="58"/>
        <v>3810.33</v>
      </c>
      <c r="EI4" s="47">
        <v>1</v>
      </c>
      <c r="EJ4" s="19">
        <f t="shared" si="59"/>
        <v>3810.33</v>
      </c>
      <c r="EK4" s="7">
        <v>1</v>
      </c>
      <c r="EL4" s="19">
        <f t="shared" si="60"/>
        <v>3810.33</v>
      </c>
      <c r="EM4" s="7"/>
      <c r="EN4" s="19">
        <f t="shared" si="61"/>
        <v>0</v>
      </c>
      <c r="EO4" s="7">
        <v>1</v>
      </c>
      <c r="EP4" s="19">
        <f t="shared" si="62"/>
        <v>3810.33</v>
      </c>
      <c r="EQ4" s="7"/>
      <c r="ER4" s="19">
        <f t="shared" si="63"/>
        <v>0</v>
      </c>
      <c r="ES4" s="7">
        <v>1</v>
      </c>
      <c r="ET4" s="19">
        <f t="shared" si="64"/>
        <v>3810.33</v>
      </c>
      <c r="EU4" s="7">
        <v>1</v>
      </c>
      <c r="EV4" s="19">
        <f t="shared" si="65"/>
        <v>3810.33</v>
      </c>
      <c r="EW4" s="7">
        <v>3</v>
      </c>
      <c r="EX4" s="19">
        <f t="shared" si="66"/>
        <v>11430.99</v>
      </c>
      <c r="EY4" s="7">
        <v>1</v>
      </c>
      <c r="EZ4" s="19">
        <f t="shared" si="67"/>
        <v>3810.33</v>
      </c>
      <c r="FA4" s="7">
        <v>1</v>
      </c>
      <c r="FB4" s="19">
        <f t="shared" si="68"/>
        <v>3810.33</v>
      </c>
      <c r="FC4" s="7">
        <v>1</v>
      </c>
      <c r="FD4" s="19">
        <f t="shared" si="69"/>
        <v>3810.33</v>
      </c>
      <c r="FE4" s="7">
        <v>1</v>
      </c>
      <c r="FF4" s="19">
        <f t="shared" si="70"/>
        <v>3810.33</v>
      </c>
      <c r="FG4" s="7">
        <v>1</v>
      </c>
      <c r="FH4" s="19">
        <f t="shared" si="71"/>
        <v>3810.33</v>
      </c>
      <c r="FI4" s="7">
        <v>1</v>
      </c>
      <c r="FJ4" s="19">
        <f t="shared" si="72"/>
        <v>3810.33</v>
      </c>
      <c r="FK4" s="7">
        <v>1</v>
      </c>
      <c r="FL4" s="19">
        <f t="shared" si="73"/>
        <v>3810.33</v>
      </c>
      <c r="FM4" s="7">
        <v>1</v>
      </c>
      <c r="FN4" s="19">
        <f t="shared" si="74"/>
        <v>3810.33</v>
      </c>
      <c r="FO4" s="7">
        <v>1</v>
      </c>
      <c r="FP4" s="19">
        <f t="shared" si="75"/>
        <v>3810.33</v>
      </c>
      <c r="FQ4" s="7">
        <v>1</v>
      </c>
      <c r="FR4" s="19">
        <f t="shared" si="76"/>
        <v>3810.33</v>
      </c>
      <c r="FS4" s="35">
        <v>1</v>
      </c>
      <c r="FT4" s="19">
        <f t="shared" si="77"/>
        <v>3810.33</v>
      </c>
      <c r="FU4" s="35">
        <v>1</v>
      </c>
      <c r="FV4" s="19">
        <f t="shared" si="78"/>
        <v>3810.33</v>
      </c>
      <c r="FW4" s="35">
        <v>1</v>
      </c>
      <c r="FX4" s="19">
        <f t="shared" si="79"/>
        <v>3810.33</v>
      </c>
      <c r="FY4" s="35">
        <v>10</v>
      </c>
      <c r="FZ4" s="19">
        <f t="shared" si="80"/>
        <v>38103.300000000003</v>
      </c>
      <c r="GA4" s="35"/>
      <c r="GB4" s="19">
        <f t="shared" si="81"/>
        <v>0</v>
      </c>
      <c r="GC4" s="35">
        <v>1</v>
      </c>
      <c r="GD4" s="19">
        <f t="shared" si="82"/>
        <v>3810.33</v>
      </c>
      <c r="GE4" s="35">
        <v>1</v>
      </c>
      <c r="GF4" s="19">
        <f t="shared" si="83"/>
        <v>3810.33</v>
      </c>
      <c r="GG4" s="35">
        <v>1</v>
      </c>
      <c r="GH4" s="19">
        <f t="shared" si="84"/>
        <v>3810.33</v>
      </c>
      <c r="GI4" s="35">
        <v>1</v>
      </c>
      <c r="GJ4" s="19">
        <f t="shared" si="85"/>
        <v>3810.33</v>
      </c>
      <c r="GK4" s="35">
        <v>2</v>
      </c>
      <c r="GL4" s="19">
        <f t="shared" si="86"/>
        <v>7620.66</v>
      </c>
      <c r="GM4" s="35">
        <v>1</v>
      </c>
      <c r="GN4" s="19">
        <f t="shared" si="87"/>
        <v>3810.33</v>
      </c>
      <c r="GO4" s="35">
        <v>1</v>
      </c>
      <c r="GP4" s="19">
        <f t="shared" si="88"/>
        <v>3810.33</v>
      </c>
      <c r="GQ4" s="7">
        <v>2</v>
      </c>
      <c r="GR4" s="19">
        <f t="shared" si="89"/>
        <v>7620.66</v>
      </c>
      <c r="GS4" s="35">
        <v>1</v>
      </c>
      <c r="GT4" s="19">
        <f t="shared" si="90"/>
        <v>3810.33</v>
      </c>
      <c r="GU4" s="35">
        <v>4</v>
      </c>
      <c r="GV4" s="19">
        <f t="shared" si="91"/>
        <v>15241.32</v>
      </c>
      <c r="GW4" s="35">
        <v>1</v>
      </c>
      <c r="GX4" s="19">
        <f t="shared" si="92"/>
        <v>3810.33</v>
      </c>
      <c r="GY4" s="35">
        <v>1</v>
      </c>
      <c r="GZ4" s="19">
        <f t="shared" si="93"/>
        <v>3810.33</v>
      </c>
      <c r="HA4" s="35">
        <v>1</v>
      </c>
      <c r="HB4" s="19">
        <f t="shared" si="94"/>
        <v>3810.33</v>
      </c>
      <c r="HC4" s="35">
        <v>2</v>
      </c>
      <c r="HD4" s="19">
        <f t="shared" si="95"/>
        <v>7620.66</v>
      </c>
      <c r="HE4" s="35">
        <v>2</v>
      </c>
      <c r="HF4" s="19">
        <f t="shared" si="96"/>
        <v>7620.66</v>
      </c>
      <c r="HG4" s="35">
        <v>3</v>
      </c>
      <c r="HH4" s="19">
        <f>$B4*HG4</f>
        <v>11430.99</v>
      </c>
      <c r="HI4" s="35">
        <v>1</v>
      </c>
      <c r="HJ4" s="19">
        <f t="shared" si="97"/>
        <v>3810.33</v>
      </c>
      <c r="HK4" s="35">
        <v>1</v>
      </c>
      <c r="HL4" s="19">
        <f t="shared" si="98"/>
        <v>3810.33</v>
      </c>
      <c r="HM4" s="7">
        <v>1</v>
      </c>
      <c r="HN4" s="19">
        <f t="shared" si="99"/>
        <v>3810.33</v>
      </c>
      <c r="HO4" s="35">
        <v>1</v>
      </c>
      <c r="HP4" s="19">
        <f t="shared" si="100"/>
        <v>3810.33</v>
      </c>
      <c r="HQ4" s="7">
        <v>1</v>
      </c>
      <c r="HR4" s="19">
        <f t="shared" si="101"/>
        <v>3810.33</v>
      </c>
      <c r="HS4" s="35">
        <v>1</v>
      </c>
      <c r="HT4" s="19">
        <f t="shared" si="102"/>
        <v>3810.33</v>
      </c>
      <c r="HU4" s="7">
        <v>1</v>
      </c>
      <c r="HV4" s="19">
        <f t="shared" si="103"/>
        <v>3810.33</v>
      </c>
      <c r="HW4" s="7">
        <v>2</v>
      </c>
      <c r="HX4" s="19">
        <f t="shared" si="104"/>
        <v>7620.66</v>
      </c>
      <c r="HY4" s="35">
        <v>1</v>
      </c>
      <c r="HZ4" s="19">
        <f t="shared" si="105"/>
        <v>3810.33</v>
      </c>
    </row>
    <row r="5" spans="1:234" ht="15.75" x14ac:dyDescent="0.25">
      <c r="A5" s="18" t="s">
        <v>11</v>
      </c>
      <c r="B5" s="19"/>
      <c r="C5" s="19"/>
      <c r="D5" s="20">
        <f>SUM(D3:D4)</f>
        <v>7620.66</v>
      </c>
      <c r="F5" s="20">
        <f>SUM(F3:F4)</f>
        <v>36053.4</v>
      </c>
      <c r="H5" s="20">
        <f>SUM(H3:H4)</f>
        <v>3810.33</v>
      </c>
      <c r="J5" s="20">
        <f>SUM(J3:J4)</f>
        <v>1802.67</v>
      </c>
      <c r="L5" s="20">
        <f>SUM(L3:L4)</f>
        <v>3810.33</v>
      </c>
      <c r="N5" s="20">
        <f>SUM(N3:N4)</f>
        <v>3810.33</v>
      </c>
      <c r="P5" s="20">
        <f>SUM(P3:P4)</f>
        <v>1802.67</v>
      </c>
      <c r="R5" s="20">
        <f>SUM(R3:R4)</f>
        <v>3810.33</v>
      </c>
      <c r="T5" s="20">
        <f>SUM(T3:T4)</f>
        <v>11430.99</v>
      </c>
      <c r="V5" s="20">
        <f>SUM(V3:V4)</f>
        <v>3810.33</v>
      </c>
      <c r="X5" s="20">
        <f>SUM(X3:X4)</f>
        <v>1802.67</v>
      </c>
      <c r="Z5" s="20">
        <f>SUM(Z3:Z4)</f>
        <v>3605.34</v>
      </c>
      <c r="AB5" s="20">
        <f>SUM(AB3:AB4)</f>
        <v>15241.32</v>
      </c>
      <c r="AD5" s="20">
        <f>SUM(AD3:AD4)</f>
        <v>1802.67</v>
      </c>
      <c r="AF5" s="20">
        <f>SUM(AF3:AF4)</f>
        <v>7620.66</v>
      </c>
      <c r="AH5" s="20">
        <f>SUM(AH3:AH4)</f>
        <v>7620.66</v>
      </c>
      <c r="AJ5" s="20">
        <f>SUM(AJ3:AJ4)</f>
        <v>7620.66</v>
      </c>
      <c r="AL5" s="20">
        <f>SUM(AL3:AL4)</f>
        <v>3810.33</v>
      </c>
      <c r="AN5" s="20">
        <f>SUM(AN3:AN4)</f>
        <v>3810.33</v>
      </c>
      <c r="AP5" s="20">
        <f>SUM(AP3:AP4)</f>
        <v>3810.33</v>
      </c>
      <c r="AR5" s="20">
        <f>SUM(AR3:AR4)</f>
        <v>12823.68</v>
      </c>
      <c r="AT5" s="20">
        <f>SUM(AT3:AT4)</f>
        <v>7620.66</v>
      </c>
      <c r="AV5" s="20">
        <f>SUM(AV3:AV4)</f>
        <v>7620.66</v>
      </c>
      <c r="AX5" s="20">
        <f>SUM(AX3:AX4)</f>
        <v>7620.66</v>
      </c>
      <c r="AZ5" s="20">
        <f>SUM(AZ3:AZ4)</f>
        <v>7620.66</v>
      </c>
      <c r="BB5" s="20">
        <f>SUM(BB3:BB4)</f>
        <v>3810.33</v>
      </c>
      <c r="BD5" s="20">
        <f>SUM(BD3:BD4)</f>
        <v>3810.33</v>
      </c>
      <c r="BF5" s="20">
        <f>SUM(BF3:BF4)</f>
        <v>3810.33</v>
      </c>
      <c r="BH5" s="20">
        <f>SUM(BH3:BH4)</f>
        <v>5613</v>
      </c>
      <c r="BJ5" s="20">
        <f>SUM(BJ3:BJ4)</f>
        <v>3810.33</v>
      </c>
      <c r="BL5" s="20">
        <f>SUM(BL3:BL4)</f>
        <v>7620.66</v>
      </c>
      <c r="BN5" s="20">
        <f>SUM(BN3:BN4)</f>
        <v>1802.67</v>
      </c>
      <c r="BP5" s="20">
        <f>SUM(BP3:BP4)</f>
        <v>7620.66</v>
      </c>
      <c r="BR5" s="20">
        <f>SUM(BR3:BR4)</f>
        <v>3810.33</v>
      </c>
      <c r="BT5" s="20">
        <f>SUM(BT3:BT4)</f>
        <v>7620.66</v>
      </c>
      <c r="BV5" s="20">
        <f>SUM(BV3:BV4)</f>
        <v>18436.68</v>
      </c>
      <c r="BX5" s="20">
        <f>SUM(BX3:BX4)</f>
        <v>3810.33</v>
      </c>
      <c r="BZ5" s="20">
        <f>SUM(BZ3:BZ4)</f>
        <v>1802.67</v>
      </c>
      <c r="CB5" s="20">
        <f>SUM(CB3:CB4)</f>
        <v>5613</v>
      </c>
      <c r="CD5" s="20">
        <f>SUM(CD3:CD4)</f>
        <v>3810.33</v>
      </c>
      <c r="CF5" s="20">
        <f>SUM(CF3:CF4)</f>
        <v>15241.32</v>
      </c>
      <c r="CH5" s="20">
        <f>SUM(CH3:CH4)</f>
        <v>5613</v>
      </c>
      <c r="CJ5" s="20">
        <f>SUM(CJ3:CJ4)</f>
        <v>5613</v>
      </c>
      <c r="CL5" s="20">
        <f>SUM(CL3:CL4)</f>
        <v>7620.66</v>
      </c>
      <c r="CN5" s="20">
        <f>SUM(CN3:CN4)</f>
        <v>7620.66</v>
      </c>
      <c r="CP5" s="20">
        <f>SUM(CP3:CP4)</f>
        <v>5613</v>
      </c>
      <c r="CR5" s="20">
        <f>SUM(CR3:CR4)</f>
        <v>3810.33</v>
      </c>
      <c r="CT5" s="20">
        <f>SUM(CT3:CT4)</f>
        <v>7620.66</v>
      </c>
      <c r="CV5" s="20">
        <f>SUM(CV3:CV4)</f>
        <v>3810.33</v>
      </c>
      <c r="CX5" s="20">
        <f>SUM(CX3:CX4)</f>
        <v>3810.33</v>
      </c>
      <c r="CZ5" s="20">
        <f>SUM(CZ3:CZ4)</f>
        <v>3810.33</v>
      </c>
      <c r="DB5" s="20">
        <f>SUM(DB3:DB4)</f>
        <v>7620.66</v>
      </c>
      <c r="DD5" s="20">
        <f>SUM(DD3:DD4)</f>
        <v>3810.33</v>
      </c>
      <c r="DF5" s="20">
        <f>SUM(DF3:DF4)</f>
        <v>3810.33</v>
      </c>
      <c r="DH5" s="20">
        <f>SUM(DH3:DH4)</f>
        <v>86733.150000000009</v>
      </c>
      <c r="DJ5" s="20">
        <f>SUM(DJ3:DJ4)</f>
        <v>7620.66</v>
      </c>
      <c r="DL5" s="20">
        <f>SUM(DL3:DL4)</f>
        <v>1802.67</v>
      </c>
      <c r="DN5" s="20">
        <f>SUM(DN3:DN4)</f>
        <v>7415.67</v>
      </c>
      <c r="DP5" s="20">
        <f>SUM(DP3:DP4)</f>
        <v>3810.33</v>
      </c>
      <c r="DR5" s="20">
        <f>SUM(DR3:DR4)</f>
        <v>3810.33</v>
      </c>
      <c r="DT5" s="20">
        <f>SUM(DT3:DT4)</f>
        <v>7620.66</v>
      </c>
      <c r="DV5" s="20">
        <f>SUM(DV3:DV4)</f>
        <v>7620.66</v>
      </c>
      <c r="DX5" s="20">
        <f>SUM(DX3:DX4)</f>
        <v>7620.66</v>
      </c>
      <c r="DZ5" s="20">
        <f>SUM(DZ3:DZ4)</f>
        <v>3810.33</v>
      </c>
      <c r="EB5" s="20">
        <f>SUM(EB3:EB4)</f>
        <v>16839</v>
      </c>
      <c r="ED5" s="20">
        <f>SUM(ED3:ED4)</f>
        <v>7620.66</v>
      </c>
      <c r="EF5" s="20">
        <f>SUM(EF3:EF4)</f>
        <v>3810.33</v>
      </c>
      <c r="EH5" s="20">
        <f>SUM(EH3:EH4)</f>
        <v>3810.33</v>
      </c>
      <c r="EJ5" s="20">
        <f>SUM(EJ3:EJ4)</f>
        <v>3810.33</v>
      </c>
      <c r="EL5" s="20">
        <f>SUM(EL3:EL4)</f>
        <v>5613</v>
      </c>
      <c r="EN5" s="20">
        <f>SUM(EN3:EN4)</f>
        <v>1802.67</v>
      </c>
      <c r="EP5" s="20">
        <f>SUM(EP3:EP4)</f>
        <v>3810.33</v>
      </c>
      <c r="ER5" s="20">
        <f>SUM(ER3:ER4)</f>
        <v>1802.67</v>
      </c>
      <c r="ET5" s="20">
        <f>SUM(ET3:ET4)</f>
        <v>3810.33</v>
      </c>
      <c r="EV5" s="20">
        <f>SUM(EV3:EV4)</f>
        <v>3810.33</v>
      </c>
      <c r="EX5" s="20">
        <f>SUM(EX3:EX4)</f>
        <v>11430.99</v>
      </c>
      <c r="EZ5" s="20">
        <f>SUM(EZ3:EZ4)</f>
        <v>3810.33</v>
      </c>
      <c r="FB5" s="20">
        <f>SUM(FB3:FB4)</f>
        <v>3810.33</v>
      </c>
      <c r="FD5" s="20">
        <f>SUM(FD3:FD4)</f>
        <v>3810.33</v>
      </c>
      <c r="FF5" s="20">
        <f>SUM(FF3:FF4)</f>
        <v>3810.33</v>
      </c>
      <c r="FH5" s="20">
        <f>SUM(FH3:FH4)</f>
        <v>3810.33</v>
      </c>
      <c r="FJ5" s="20">
        <f>SUM(FJ3:FJ4)</f>
        <v>3810.33</v>
      </c>
      <c r="FL5" s="20">
        <f>SUM(FL3:FL4)</f>
        <v>3810.33</v>
      </c>
      <c r="FN5" s="20">
        <f>SUM(FN3:FN4)</f>
        <v>3810.33</v>
      </c>
      <c r="FP5" s="20">
        <f>SUM(FP3:FP4)</f>
        <v>3810.33</v>
      </c>
      <c r="FR5" s="20">
        <f>SUM(FR3:FR4)</f>
        <v>3810.33</v>
      </c>
      <c r="FT5" s="20">
        <f>SUM(FT3:FT4)</f>
        <v>3810.33</v>
      </c>
      <c r="FV5" s="20">
        <f>SUM(FV3:FV4)</f>
        <v>3810.33</v>
      </c>
      <c r="FX5" s="20">
        <f>SUM(FX3:FX4)</f>
        <v>3810.33</v>
      </c>
      <c r="FZ5" s="20">
        <f>SUM(FZ3:FZ4)</f>
        <v>56130</v>
      </c>
      <c r="GB5" s="20">
        <f>SUM(GB3:GB4)</f>
        <v>3605.34</v>
      </c>
      <c r="GD5" s="20">
        <f>SUM(GD3:GD4)</f>
        <v>3810.33</v>
      </c>
      <c r="GF5" s="20">
        <f>SUM(GF3:GF4)</f>
        <v>3810.33</v>
      </c>
      <c r="GH5" s="20">
        <f>SUM(GH3:GH4)</f>
        <v>3810.33</v>
      </c>
      <c r="GJ5" s="20">
        <f>SUM(GJ3:GJ4)</f>
        <v>3810.33</v>
      </c>
      <c r="GL5" s="20">
        <f t="shared" ref="GL5" si="114">SUM(GL3:GL4)</f>
        <v>7620.66</v>
      </c>
      <c r="GN5" s="20">
        <f t="shared" ref="GN5" si="115">SUM(GN3:GN4)</f>
        <v>3810.33</v>
      </c>
      <c r="GP5" s="20">
        <f t="shared" ref="GP5" si="116">SUM(GP3:GP4)</f>
        <v>3810.33</v>
      </c>
      <c r="GR5" s="20">
        <f t="shared" ref="GR5" si="117">SUM(GR3:GR4)</f>
        <v>7620.66</v>
      </c>
      <c r="GT5" s="20">
        <f t="shared" ref="GT5" si="118">SUM(GT3:GT4)</f>
        <v>3810.33</v>
      </c>
      <c r="GV5" s="20">
        <f t="shared" ref="GV5" si="119">SUM(GV3:GV4)</f>
        <v>15241.32</v>
      </c>
      <c r="GX5" s="20">
        <f t="shared" ref="GX5" si="120">SUM(GX3:GX4)</f>
        <v>3810.33</v>
      </c>
      <c r="GZ5" s="20">
        <f t="shared" ref="GZ5" si="121">SUM(GZ3:GZ4)</f>
        <v>3810.33</v>
      </c>
      <c r="HB5" s="20">
        <f t="shared" ref="HB5" si="122">SUM(HB3:HB4)</f>
        <v>3810.33</v>
      </c>
      <c r="HD5" s="20">
        <f t="shared" ref="HD5" si="123">SUM(HD3:HD4)</f>
        <v>7620.66</v>
      </c>
      <c r="HF5" s="20">
        <f t="shared" ref="HF5:HP5" si="124">SUM(HF3:HF4)</f>
        <v>7620.66</v>
      </c>
      <c r="HH5" s="20">
        <f t="shared" ref="HH5:HR5" si="125">SUM(HH3:HH4)</f>
        <v>11430.99</v>
      </c>
      <c r="HJ5" s="20">
        <f t="shared" ref="HJ5" si="126">SUM(HJ3:HJ4)</f>
        <v>3810.33</v>
      </c>
      <c r="HL5" s="20">
        <f t="shared" si="124"/>
        <v>3810.33</v>
      </c>
      <c r="HN5" s="20">
        <f t="shared" si="125"/>
        <v>5613</v>
      </c>
      <c r="HP5" s="20">
        <f t="shared" si="124"/>
        <v>3810.33</v>
      </c>
      <c r="HR5" s="20">
        <f t="shared" si="125"/>
        <v>9218.34</v>
      </c>
      <c r="HT5" s="20">
        <f t="shared" ref="HT5" si="127">SUM(HT3:HT4)</f>
        <v>3810.33</v>
      </c>
      <c r="HV5" s="20">
        <f t="shared" ref="HV5" si="128">SUM(HV3:HV4)</f>
        <v>11021.01</v>
      </c>
      <c r="HX5" s="20">
        <f t="shared" ref="HX5" si="129">SUM(HX3:HX4)</f>
        <v>14831.34</v>
      </c>
      <c r="HZ5" s="20">
        <f t="shared" ref="HZ5" si="130">SUM(HZ3:HZ4)</f>
        <v>3810.33</v>
      </c>
    </row>
  </sheetData>
  <mergeCells count="116">
    <mergeCell ref="HY1:HZ1"/>
    <mergeCell ref="C1:D1"/>
    <mergeCell ref="E1:F1"/>
    <mergeCell ref="G1:H1"/>
    <mergeCell ref="I1:J1"/>
    <mergeCell ref="K1:L1"/>
    <mergeCell ref="M1:N1"/>
    <mergeCell ref="O1:P1"/>
    <mergeCell ref="Q1:R1"/>
    <mergeCell ref="S1:T1"/>
    <mergeCell ref="U1:V1"/>
    <mergeCell ref="AG1:AH1"/>
    <mergeCell ref="AI1:AJ1"/>
    <mergeCell ref="AK1:AL1"/>
    <mergeCell ref="AM1:AN1"/>
    <mergeCell ref="W1:X1"/>
    <mergeCell ref="AA1:AB1"/>
    <mergeCell ref="AC1:AD1"/>
    <mergeCell ref="AE1:AF1"/>
    <mergeCell ref="Y1:Z1"/>
    <mergeCell ref="AO1:AP1"/>
    <mergeCell ref="AQ1:AR1"/>
    <mergeCell ref="AS1:AT1"/>
    <mergeCell ref="AU1:AV1"/>
    <mergeCell ref="AW1:AX1"/>
    <mergeCell ref="AY1:AZ1"/>
    <mergeCell ref="BA1:BB1"/>
    <mergeCell ref="BC1:BD1"/>
    <mergeCell ref="BS1:BT1"/>
    <mergeCell ref="BU1:BV1"/>
    <mergeCell ref="BW1:BX1"/>
    <mergeCell ref="BY1:BZ1"/>
    <mergeCell ref="CA1:CB1"/>
    <mergeCell ref="BE1:BF1"/>
    <mergeCell ref="BG1:BH1"/>
    <mergeCell ref="BI1:BJ1"/>
    <mergeCell ref="BK1:BL1"/>
    <mergeCell ref="BM1:BN1"/>
    <mergeCell ref="BO1:BP1"/>
    <mergeCell ref="BQ1:BR1"/>
    <mergeCell ref="CE1:CF1"/>
    <mergeCell ref="CG1:CH1"/>
    <mergeCell ref="DK1:DL1"/>
    <mergeCell ref="CC1:CD1"/>
    <mergeCell ref="DM1:DN1"/>
    <mergeCell ref="CW1:CX1"/>
    <mergeCell ref="CY1:CZ1"/>
    <mergeCell ref="DA1:DB1"/>
    <mergeCell ref="DC1:DD1"/>
    <mergeCell ref="DE1:DF1"/>
    <mergeCell ref="CM1:CN1"/>
    <mergeCell ref="CO1:CP1"/>
    <mergeCell ref="CQ1:CR1"/>
    <mergeCell ref="CS1:CT1"/>
    <mergeCell ref="CU1:CV1"/>
    <mergeCell ref="CI1:CJ1"/>
    <mergeCell ref="CK1:CL1"/>
    <mergeCell ref="DG1:DH1"/>
    <mergeCell ref="DI1:DJ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HE1:HF1"/>
    <mergeCell ref="HA1:HB1"/>
    <mergeCell ref="HC1:HD1"/>
    <mergeCell ref="GQ1:GR1"/>
    <mergeCell ref="GS1:GT1"/>
    <mergeCell ref="GU1:GV1"/>
    <mergeCell ref="GW1:GX1"/>
    <mergeCell ref="GY1:GZ1"/>
    <mergeCell ref="GG1:GH1"/>
    <mergeCell ref="GI1:GJ1"/>
    <mergeCell ref="GK1:GL1"/>
    <mergeCell ref="GM1:GN1"/>
    <mergeCell ref="GO1:GP1"/>
    <mergeCell ref="HI1:HJ1"/>
    <mergeCell ref="HG1:HH1"/>
    <mergeCell ref="HK1:HL1"/>
    <mergeCell ref="HM1:HN1"/>
    <mergeCell ref="HO1:HP1"/>
    <mergeCell ref="HQ1:HR1"/>
    <mergeCell ref="HS1:HT1"/>
    <mergeCell ref="HU1:HV1"/>
    <mergeCell ref="HW1:HX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16"/>
  <sheetViews>
    <sheetView tabSelected="1" zoomScaleNormal="100" workbookViewId="0">
      <pane xSplit="2" ySplit="2" topLeftCell="DC3" activePane="bottomRight" state="frozen"/>
      <selection pane="topRight" activeCell="C1" sqref="C1"/>
      <selection pane="bottomLeft" activeCell="A3" sqref="A3"/>
      <selection pane="bottomRight" activeCell="CP10" sqref="CP10"/>
    </sheetView>
  </sheetViews>
  <sheetFormatPr defaultRowHeight="15" x14ac:dyDescent="0.25"/>
  <cols>
    <col min="1" max="1" width="43.7109375" customWidth="1"/>
    <col min="2" max="2" width="15" hidden="1" customWidth="1"/>
    <col min="3" max="3" width="17" customWidth="1"/>
    <col min="4" max="4" width="14.5703125" customWidth="1"/>
    <col min="5" max="5" width="14.140625" customWidth="1"/>
    <col min="6" max="7" width="15.140625" customWidth="1"/>
    <col min="8" max="8" width="15.85546875" customWidth="1"/>
    <col min="9" max="9" width="14.7109375" customWidth="1"/>
    <col min="10" max="10" width="15.5703125" customWidth="1"/>
    <col min="11" max="11" width="15.140625" customWidth="1"/>
    <col min="12" max="12" width="14.85546875" customWidth="1"/>
    <col min="13" max="13" width="15.140625" customWidth="1"/>
    <col min="14" max="14" width="14.5703125" customWidth="1"/>
    <col min="15" max="15" width="15" customWidth="1"/>
    <col min="16" max="16" width="15.140625" customWidth="1"/>
    <col min="17" max="118" width="14.5703125" customWidth="1"/>
    <col min="119" max="120" width="14.5703125" hidden="1" customWidth="1"/>
  </cols>
  <sheetData>
    <row r="1" spans="1:120" s="37" customFormat="1" ht="111.75" customHeight="1" thickBot="1" x14ac:dyDescent="0.3">
      <c r="A1" s="57"/>
      <c r="C1" s="23" t="str">
        <f>'свод по садам'!C1:D1</f>
        <v>ГБДОУ детский сад №1 комбинированного вида Невского района Санкт-Петербурга</v>
      </c>
      <c r="D1" s="31" t="str">
        <f>'свод по садам'!E1</f>
        <v>ГБДОУ детский сад № 5 комбинированного вида Невского района Санкт-Петербурга</v>
      </c>
      <c r="E1" s="32" t="str">
        <f>'свод по садам'!G1</f>
        <v>ГБДОУ детский сад № 6</v>
      </c>
      <c r="F1" s="37" t="str">
        <f>'свод по садам'!I1</f>
        <v>ГБДОУ №10</v>
      </c>
      <c r="G1" s="29" t="str">
        <f>'свод по садам'!K1</f>
        <v>ГБДОУ № 11 Невского района Сант-Петербурга</v>
      </c>
      <c r="H1" s="24" t="str">
        <f>'свод по садам'!M1</f>
        <v>ГБДОУ №12</v>
      </c>
      <c r="I1" s="32" t="str">
        <f>'свод по садам'!O1</f>
        <v>ГБДОУ №14 Невского района СПБ</v>
      </c>
      <c r="J1" s="24" t="str">
        <f>'свод по садам'!Q1</f>
        <v>ГБДОУ детский сад № 15 Невского района СПб</v>
      </c>
      <c r="K1" s="29" t="str">
        <f>'свод по садам'!S1</f>
        <v>ГБДОУ детский сад  № 17</v>
      </c>
      <c r="L1" s="24" t="str">
        <f>'свод по садам'!U1</f>
        <v>ГБДОУ детский сад №18 Невского района Сантк-Петербург</v>
      </c>
      <c r="M1" s="29" t="str">
        <f>'свод по садам'!W1</f>
        <v>ГБДОУ детский сад №22 компенсирующего вида Невского района Санкт-Петербурга</v>
      </c>
      <c r="N1" s="24" t="str">
        <f>'свод по садам'!Y1</f>
        <v>ГБДОУ№23</v>
      </c>
      <c r="O1" s="29" t="str">
        <f>'свод по садам'!AA1</f>
        <v>ГБДОУ детский сад № 25 Невского района Санкт-Петербурга</v>
      </c>
      <c r="P1" s="24" t="str">
        <f>'свод по садам'!AC1</f>
        <v>ГБДОУ детский сад № 27 комбинированного вида Невского района Санкт-Петербурга</v>
      </c>
      <c r="Q1" s="29" t="str">
        <f>'свод по садам'!AE1</f>
        <v>ГБДОУ детский сад №28</v>
      </c>
      <c r="R1" s="24" t="str">
        <f>'свод по садам'!AG1</f>
        <v xml:space="preserve">ГБДОУ детский сад № 30 Невского района Санкт-Петербурга              </v>
      </c>
      <c r="S1" s="29" t="str">
        <f>'свод по садам'!AI1</f>
        <v>ГБДОУ детский сад № 33 комбинированного вида Невского района Санкт-Петербурга</v>
      </c>
      <c r="T1" s="24" t="str">
        <f>'свод по садам'!AK1</f>
        <v>Государственное бюджетное дошкольное образовательное учреждение детский сад № 35 Невского района Санкт-Петербурга</v>
      </c>
      <c r="U1" s="29" t="str">
        <f>'свод по садам'!AM1</f>
        <v>ГБДОУ детский сад №36 Невского района                          Санкт-Петербурга</v>
      </c>
      <c r="V1" s="24" t="str">
        <f>'свод по садам'!AO1</f>
        <v>ГБДОУ детский сад № 37 Невского района Санкт-Петербурга</v>
      </c>
      <c r="W1" s="29" t="str">
        <f>'свод по садам'!AQ1</f>
        <v>ГБДОУ 38</v>
      </c>
      <c r="X1" s="24" t="str">
        <f>'свод по садам'!AS1</f>
        <v>ГБДОУдетский сад №39 Невского района Санкт-Петербурга</v>
      </c>
      <c r="Y1" s="29" t="str">
        <f>'свод по садам'!AU1</f>
        <v xml:space="preserve">ГБДОУ детский сад № 41 Невского района </v>
      </c>
      <c r="Z1" s="24" t="str">
        <f>'свод по садам'!AW1</f>
        <v>ГБДОУ ДЕТСКИЙ САД № 43 Невского района Санкт-Петербурга</v>
      </c>
      <c r="AA1" s="29" t="str">
        <f>'свод по садам'!AY1</f>
        <v>ГБДОУ № 47 общеразвивающего вида с приоритетным осуществлением деятельности по познавательно-речевому развитию детей Невского района Санкт-Петербурга (ГБДОУ № 47 Невского района Санкт-П</v>
      </c>
      <c r="AB1" s="24" t="str">
        <f>'свод по садам'!BA1</f>
        <v>ГБДОУ детский сад № 48</v>
      </c>
      <c r="AC1" s="29" t="str">
        <f>'свод по садам'!BC1</f>
        <v>ГБДОУ детский сад №49 комбинированного вида Невского ра</v>
      </c>
      <c r="AD1" s="24" t="str">
        <f>'свод по садам'!BE1</f>
        <v>ГБДОУ 50</v>
      </c>
      <c r="AE1" s="29" t="str">
        <f>'свод по садам'!BG1</f>
        <v>ГБДОУ  детский сад № 51 Невского района Санкт-Петербурга</v>
      </c>
      <c r="AF1" s="24" t="str">
        <f>'свод по садам'!BI1</f>
        <v>ГБДОУ № 55</v>
      </c>
      <c r="AG1" s="29" t="str">
        <f>'свод по садам'!BK1</f>
        <v xml:space="preserve">ГБДОУ № 60 комбинированного вида </v>
      </c>
      <c r="AH1" s="24" t="str">
        <f>'свод по садам'!BM1</f>
        <v>ГБДОУ №61</v>
      </c>
      <c r="AI1" s="29" t="str">
        <f>'свод по садам'!BO1</f>
        <v>ГБДОУ детский сад № 62 Невского района</v>
      </c>
      <c r="AJ1" s="24" t="str">
        <f>'свод по садам'!BQ1</f>
        <v>ГБДОУ детский сад № 64 комбинированного вида Невского района Санкт-Петербурга</v>
      </c>
      <c r="AK1" s="29" t="str">
        <f>'свод по садам'!BS1</f>
        <v>ГБДОУ детский сад № 67 Невского района Санкт-Петербурга</v>
      </c>
      <c r="AL1" s="50" t="str">
        <f>'свод по садам'!BU1</f>
        <v>ГБДОУ № 68 компенсирующего вида Невского района</v>
      </c>
      <c r="AM1" s="29" t="str">
        <f>'свод по садам'!BW1</f>
        <v>ГБДОУ № 69</v>
      </c>
      <c r="AN1" s="50" t="str">
        <f>'свод по садам'!BY1</f>
        <v>ГБДОУ детский сад № 70</v>
      </c>
      <c r="AO1" s="29" t="str">
        <f>'свод по садам'!CA1</f>
        <v>ГБДОУ детский сад №73</v>
      </c>
      <c r="AP1" s="50" t="str">
        <f>'свод по садам'!CC1</f>
        <v>ГБДОУ детский сад №75 Невского района Санкт-Петербурга</v>
      </c>
      <c r="AQ1" s="51" t="str">
        <f>'свод по садам'!CE1</f>
        <v>ГБДОУ №76</v>
      </c>
      <c r="AR1" s="50" t="str">
        <f>'свод по садам'!CG1</f>
        <v>ГБДОУ №78 Невского района Санкт-Петербурга</v>
      </c>
      <c r="AS1" s="29" t="str">
        <f>'свод по садам'!CI1</f>
        <v>ГБДОУ детский сад № 79</v>
      </c>
      <c r="AT1" s="50" t="str">
        <f>'свод по садам'!CK1</f>
        <v>ГБДОУ №80</v>
      </c>
      <c r="AU1" s="29" t="str">
        <f>'свод по садам'!CM1</f>
        <v>ГБДОУ № 83</v>
      </c>
      <c r="AV1" s="50" t="str">
        <f>'свод по садам'!CO1</f>
        <v>ГБДОУ детский сад №84 Невского района Санкт-Петербурга</v>
      </c>
      <c r="AW1" s="29" t="str">
        <f>'свод по садам'!CQ1</f>
        <v>ГБДОУ детский сад № 85</v>
      </c>
      <c r="AX1" s="50" t="str">
        <f>'свод по садам'!CS1</f>
        <v>ГБДОУ № 87</v>
      </c>
      <c r="AY1" s="29" t="str">
        <f>'свод по садам'!CU1</f>
        <v>ГБДОУ детский сад № 90 Невского района Санкт-Петербурга</v>
      </c>
      <c r="AZ1" s="50" t="str">
        <f>'свод по садам'!CW1</f>
        <v>ГБДОУ детский сад № 92 комбинированного вида Невского района Санкт-Петербурга</v>
      </c>
      <c r="BA1" s="29" t="str">
        <f>'свод по садам'!CY1</f>
        <v>ГБДОУ детский сад № 93 комбинированного вида Невского района Санкт-Петербурга</v>
      </c>
      <c r="BB1" s="50" t="str">
        <f>'свод по садам'!DA1</f>
        <v xml:space="preserve">ГБДОУ детский сад № 94 компенсирующего вида </v>
      </c>
      <c r="BC1" s="29" t="str">
        <f>'свод по садам'!DC1</f>
        <v>ГБДОУ детский сад № 95 Невского района Санкт-Петербурга</v>
      </c>
      <c r="BD1" s="50" t="str">
        <f>'свод по садам'!DE1</f>
        <v>ГБДОУ детский сад №100 Невского района Санкт-Петербурга</v>
      </c>
      <c r="BE1" s="29" t="str">
        <f>'свод по садам'!DG1</f>
        <v>ГБДОУ детский сад №103 компенсирующего вида Невского района Санкт-Петербурга</v>
      </c>
      <c r="BF1" s="50" t="str">
        <f>'свод по садам'!DI1</f>
        <v>ГБДОУ детский сад № 104 невского района Санкт-петербурга</v>
      </c>
      <c r="BG1" s="29" t="str">
        <f>'свод по садам'!DK1</f>
        <v>ГБДОУ детский сад №105 компенсирующего вида Невского района Санкт-Петербурга</v>
      </c>
      <c r="BH1" s="54" t="str">
        <f>'свод по садам'!DM1</f>
        <v>ГБДОУ д/с 106</v>
      </c>
      <c r="BI1" s="29" t="str">
        <f>'свод по садам'!DO1</f>
        <v>ГБДОУ № 108</v>
      </c>
      <c r="BJ1" s="50" t="str">
        <f>'свод по садам'!DQ1</f>
        <v>ГБДОУ детский сад № 109 Невского района Санкт-Петербурга</v>
      </c>
      <c r="BK1" s="29" t="str">
        <f>'свод по садам'!DS1</f>
        <v>ГБДОУ 110</v>
      </c>
      <c r="BL1" s="50" t="str">
        <f>'свод по садам'!DU1</f>
        <v>ГБДОУ 111</v>
      </c>
      <c r="BM1" s="29" t="str">
        <f>'свод по садам'!DW1</f>
        <v>ГБДОУ №113</v>
      </c>
      <c r="BN1" s="50" t="str">
        <f>'свод по садам'!DY1</f>
        <v>ГБДОУ детский сад № 114 Невского района Санкт-Петербурга</v>
      </c>
      <c r="BO1" s="29" t="str">
        <f>'свод по садам'!EA1</f>
        <v>ГБДОУ №115</v>
      </c>
      <c r="BP1" s="54" t="str">
        <f>'свод по садам'!EC1</f>
        <v>ГБДОУ детский сад №117 Невского района Санкт-Петербурга</v>
      </c>
      <c r="BQ1" s="29" t="str">
        <f>'свод по садам'!EE1</f>
        <v>ГБДОУ детский сад № 119 Невского района Санкт-Петербурга</v>
      </c>
      <c r="BR1" s="54" t="str">
        <f>'свод по садам'!EG1</f>
        <v>ГБДОУ детский сад № 121 Невского района Санкт-Петербурга</v>
      </c>
      <c r="BS1" s="29" t="str">
        <f>'свод по садам'!EI1</f>
        <v>ГБДОУ детский сад № 122</v>
      </c>
      <c r="BT1" s="50" t="str">
        <f>'свод по садам'!EK1</f>
        <v>ГБДОУ №124 Невского района Санкт-Петербурга</v>
      </c>
      <c r="BU1" s="29" t="str">
        <f>'свод по садам'!EM1</f>
        <v>ГБДОУ № 125</v>
      </c>
      <c r="BV1" s="50" t="str">
        <f>'свод по садам'!EO1</f>
        <v>ГБДОУ № 126</v>
      </c>
      <c r="BW1" s="29" t="str">
        <f>'свод по садам'!EQ1</f>
        <v>ГБДОУ № 127</v>
      </c>
      <c r="BX1" s="50" t="str">
        <f>'свод по садам'!ES1</f>
        <v>ГБДОУ детский сад  № 129 Невского района</v>
      </c>
      <c r="BY1" s="29" t="str">
        <f>'свод по садам'!EU1</f>
        <v>ГБДОУ 130</v>
      </c>
      <c r="BZ1" s="50" t="str">
        <f>'свод по садам'!EW1</f>
        <v>ГБДОУ детский сад №133 Невского района Санкт - Петербурга</v>
      </c>
      <c r="CA1" s="29" t="str">
        <f>'свод по садам'!EY1</f>
        <v>ГБДОУ 135</v>
      </c>
      <c r="CB1" s="50" t="str">
        <f>'свод по садам'!FA1</f>
        <v>ГБДОУ д/с № 137 общеразвивающего вида Невского района Санкт-Петербурга</v>
      </c>
      <c r="CC1" s="29" t="str">
        <f>'свод по садам'!FC1</f>
        <v>ГБДОУ № 141</v>
      </c>
      <c r="CD1" s="50" t="str">
        <f>'свод по садам'!FE1</f>
        <v>ГБДОУ детский сад №142</v>
      </c>
      <c r="CE1" s="29" t="str">
        <f>'свод по садам'!FG1</f>
        <v>ГБДОУ № 143 Невского района</v>
      </c>
      <c r="CF1" s="50" t="str">
        <f>'свод по садам'!FI1</f>
        <v xml:space="preserve">ГБОУ СОШ № 13 </v>
      </c>
      <c r="CG1" s="29" t="str">
        <f>'свод по садам'!FK1</f>
        <v>ГБОУ Школа №14 Невского района СПБ</v>
      </c>
      <c r="CH1" s="50" t="str">
        <f>'свод по садам'!FM1</f>
        <v>ГБОУ СОШ 20</v>
      </c>
      <c r="CI1" s="29" t="str">
        <f>'свод по садам'!FO1</f>
        <v>ГБОУ ш-и № 22</v>
      </c>
      <c r="CJ1" s="50" t="str">
        <f>'свод по садам'!FQ1</f>
        <v>ГБОУ школа № 23</v>
      </c>
      <c r="CK1" s="29" t="str">
        <f>'свод по садам'!FS1</f>
        <v>ГБОУ школа №39</v>
      </c>
      <c r="CL1" s="50" t="str">
        <f>'свод по садам'!FU1</f>
        <v>ГБОУ СОШ №323 Невского района</v>
      </c>
      <c r="CM1" s="29" t="str">
        <f>'свод по садам'!FW1</f>
        <v>ГБОУ школа № 326 Невского района Санкт-Петербурга</v>
      </c>
      <c r="CN1" s="50" t="str">
        <f>'свод по садам'!FY1</f>
        <v xml:space="preserve"> ГБОУ школа №328 с углубленным изучением английского языка Невского района Санкт-Петербурга</v>
      </c>
      <c r="CO1" s="29" t="str">
        <f>'свод по садам'!GA1</f>
        <v>ГБОУ лицей № 329 Невского района Санкт-Петербурга</v>
      </c>
      <c r="CP1" s="50" t="str">
        <f>'свод по садам'!GC1</f>
        <v>ГБОУ школа №331 Невского района Санкт-Петербурга</v>
      </c>
      <c r="CQ1" s="29" t="str">
        <f>'свод по садам'!GE1</f>
        <v>ГБОУ СОШ 334</v>
      </c>
      <c r="CR1" s="50" t="str">
        <f>'свод по садам'!GG1</f>
        <v>ГБОУ школа № 336</v>
      </c>
      <c r="CS1" s="29" t="str">
        <f>'свод по садам'!GI1</f>
        <v>ГБОУ школа № 337 Невского района Санкт-Петербурга</v>
      </c>
      <c r="CT1" s="50" t="str">
        <f>'свод по садам'!GK1</f>
        <v>ГБОУ школа №338</v>
      </c>
      <c r="CU1" s="29" t="str">
        <f>'свод по садам'!GM1</f>
        <v>ГБОУ школа №340 Невского р-на СПб</v>
      </c>
      <c r="CV1" s="50" t="str">
        <f>'свод по садам'!GO1</f>
        <v>ГОУ СОШ 342</v>
      </c>
      <c r="CW1" s="29" t="str">
        <f>'свод по садам'!GQ1</f>
        <v>ГБОУ лицей № 344 Невского района Санкт-Петербурга</v>
      </c>
      <c r="CX1" s="50" t="str">
        <f>'свод по садам'!GS1</f>
        <v>ГБОУ СОШ 345</v>
      </c>
      <c r="CY1" s="29" t="str">
        <f>'свод по садам'!GU1</f>
        <v xml:space="preserve">ГБОУ школа №346 Невского района
 Санкт-Петербурга </v>
      </c>
      <c r="CZ1" s="50" t="str">
        <f>'свод по садам'!GW1</f>
        <v>ГБОУ школа № 497</v>
      </c>
      <c r="DA1" s="29" t="str">
        <f>'свод по садам'!GY1</f>
        <v>ГБОУ СОШ №512 Невского района Санкт-Петербурга</v>
      </c>
      <c r="DB1" s="50" t="str">
        <f>'свод по садам'!HA1</f>
        <v xml:space="preserve">ГБОУ СОШ № 516 </v>
      </c>
      <c r="DC1" s="29" t="str">
        <f>'свод по садам'!HC1</f>
        <v>ГБОУ гимназия № 528 Невского района Санкт-Петербурга</v>
      </c>
      <c r="DD1" s="50" t="str">
        <f>'свод по садам'!HE1</f>
        <v>ГБОУ ШКОЛА № 569 НЕВСКОГО РАЙОНА САНКТ-ПЕТЕРБУРГА</v>
      </c>
      <c r="DE1" s="29" t="str">
        <f>'свод по садам'!HG1</f>
        <v>ГБОУ №574</v>
      </c>
      <c r="DF1" s="50" t="str">
        <f>'свод по садам'!HI1</f>
        <v>ГБОУ СОШ №591 Невского района Санкт-Петербурга</v>
      </c>
      <c r="DG1" s="50" t="str">
        <f>'свод по садам'!HK1</f>
        <v>ГБОУ школа №593 с углубленным изучением английского языка Невского района Санкт-Петербурга</v>
      </c>
      <c r="DH1" s="29" t="str">
        <f>'свод по садам'!HM1</f>
        <v>ГБОУ школа №627</v>
      </c>
      <c r="DI1" s="50" t="str">
        <f>'свод по садам'!HO1</f>
        <v xml:space="preserve">ГБОУ школа №639 </v>
      </c>
      <c r="DJ1" s="29" t="str">
        <f>'свод по садам'!HQ1</f>
        <v>ГБОУ школа № 667 Невского района Санкт-Петербурга</v>
      </c>
      <c r="DK1" s="50" t="str">
        <f>'свод по садам'!HS1</f>
        <v>ГБОУ школа № 690 Невского района Санкт-Петербурга</v>
      </c>
      <c r="DL1" s="29" t="str">
        <f>'свод по садам'!HU1</f>
        <v xml:space="preserve">ГБУ ДО ЦГПВДиМ "Взлет" </v>
      </c>
      <c r="DM1" s="50" t="str">
        <f>'свод по садам'!HW1</f>
        <v>ГБУДО ДТЦ «Театральная Семья»</v>
      </c>
      <c r="DN1" s="29" t="str">
        <f>'свод по садам'!HY1</f>
        <v>ГБУ ДО ЦППМСП Невского района Санкт-Петербурга</v>
      </c>
      <c r="DO1" s="50"/>
      <c r="DP1" s="29"/>
    </row>
    <row r="2" spans="1:120" ht="45" x14ac:dyDescent="0.25">
      <c r="A2" s="15" t="s">
        <v>0</v>
      </c>
      <c r="B2" s="16" t="s">
        <v>5</v>
      </c>
      <c r="C2" s="21" t="s">
        <v>4</v>
      </c>
      <c r="D2" s="21" t="s">
        <v>4</v>
      </c>
      <c r="E2" s="36" t="s">
        <v>4</v>
      </c>
      <c r="F2" s="39" t="s">
        <v>4</v>
      </c>
      <c r="G2" s="42" t="s">
        <v>4</v>
      </c>
      <c r="H2" s="42" t="s">
        <v>4</v>
      </c>
      <c r="I2" s="41" t="s">
        <v>4</v>
      </c>
      <c r="J2" s="36" t="s">
        <v>4</v>
      </c>
      <c r="K2" s="36" t="s">
        <v>4</v>
      </c>
      <c r="L2" s="36" t="s">
        <v>4</v>
      </c>
      <c r="M2" s="36" t="s">
        <v>4</v>
      </c>
      <c r="N2" s="36" t="s">
        <v>4</v>
      </c>
      <c r="O2" s="36" t="s">
        <v>4</v>
      </c>
      <c r="P2" s="36" t="s">
        <v>4</v>
      </c>
      <c r="Q2" s="36" t="s">
        <v>4</v>
      </c>
      <c r="R2" s="36" t="s">
        <v>4</v>
      </c>
      <c r="S2" s="36" t="s">
        <v>4</v>
      </c>
      <c r="T2" s="36" t="s">
        <v>4</v>
      </c>
      <c r="U2" s="42" t="s">
        <v>4</v>
      </c>
      <c r="V2" s="42" t="s">
        <v>4</v>
      </c>
      <c r="W2" s="42" t="s">
        <v>4</v>
      </c>
      <c r="X2" s="42" t="s">
        <v>4</v>
      </c>
      <c r="Y2" s="42" t="s">
        <v>4</v>
      </c>
      <c r="Z2" s="42" t="s">
        <v>4</v>
      </c>
      <c r="AA2" s="42" t="s">
        <v>4</v>
      </c>
      <c r="AB2" s="42" t="s">
        <v>4</v>
      </c>
      <c r="AC2" s="42" t="s">
        <v>4</v>
      </c>
      <c r="AD2" s="42" t="s">
        <v>4</v>
      </c>
      <c r="AE2" s="42" t="s">
        <v>4</v>
      </c>
      <c r="AF2" s="42" t="s">
        <v>4</v>
      </c>
      <c r="AG2" s="42" t="s">
        <v>4</v>
      </c>
      <c r="AH2" s="42" t="s">
        <v>4</v>
      </c>
      <c r="AI2" s="42" t="s">
        <v>4</v>
      </c>
      <c r="AJ2" s="42" t="s">
        <v>4</v>
      </c>
      <c r="AK2" s="42" t="s">
        <v>4</v>
      </c>
      <c r="AL2" s="42" t="s">
        <v>4</v>
      </c>
      <c r="AM2" s="42" t="s">
        <v>4</v>
      </c>
      <c r="AN2" s="42" t="s">
        <v>4</v>
      </c>
      <c r="AO2" s="42" t="s">
        <v>4</v>
      </c>
      <c r="AP2" s="42" t="s">
        <v>4</v>
      </c>
      <c r="AQ2" s="42" t="s">
        <v>4</v>
      </c>
      <c r="AR2" s="42" t="s">
        <v>4</v>
      </c>
      <c r="AS2" s="42" t="s">
        <v>4</v>
      </c>
      <c r="AT2" s="42" t="s">
        <v>4</v>
      </c>
      <c r="AU2" s="42" t="s">
        <v>4</v>
      </c>
      <c r="AV2" s="42" t="s">
        <v>4</v>
      </c>
      <c r="AW2" s="42" t="s">
        <v>4</v>
      </c>
      <c r="AX2" s="42" t="s">
        <v>4</v>
      </c>
      <c r="AY2" s="42" t="s">
        <v>4</v>
      </c>
      <c r="AZ2" s="42" t="s">
        <v>4</v>
      </c>
      <c r="BA2" s="42" t="s">
        <v>4</v>
      </c>
      <c r="BB2" s="42" t="s">
        <v>4</v>
      </c>
      <c r="BC2" s="42" t="s">
        <v>4</v>
      </c>
      <c r="BD2" s="42" t="s">
        <v>4</v>
      </c>
      <c r="BE2" s="42" t="s">
        <v>4</v>
      </c>
      <c r="BF2" s="42" t="s">
        <v>4</v>
      </c>
      <c r="BG2" s="42" t="s">
        <v>4</v>
      </c>
      <c r="BH2" s="42" t="s">
        <v>4</v>
      </c>
      <c r="BI2" s="42" t="s">
        <v>4</v>
      </c>
      <c r="BJ2" s="42" t="s">
        <v>4</v>
      </c>
      <c r="BK2" s="42" t="s">
        <v>4</v>
      </c>
      <c r="BL2" s="42" t="s">
        <v>4</v>
      </c>
      <c r="BM2" s="42" t="s">
        <v>4</v>
      </c>
      <c r="BN2" s="42" t="s">
        <v>4</v>
      </c>
      <c r="BO2" s="42" t="s">
        <v>4</v>
      </c>
      <c r="BP2" s="42" t="s">
        <v>4</v>
      </c>
      <c r="BQ2" s="42" t="s">
        <v>4</v>
      </c>
      <c r="BR2" s="42" t="s">
        <v>4</v>
      </c>
      <c r="BS2" s="42" t="s">
        <v>4</v>
      </c>
      <c r="BT2" s="42" t="s">
        <v>4</v>
      </c>
      <c r="BU2" s="42" t="s">
        <v>4</v>
      </c>
      <c r="BV2" s="42" t="s">
        <v>4</v>
      </c>
      <c r="BW2" s="42" t="s">
        <v>4</v>
      </c>
      <c r="BX2" s="42" t="s">
        <v>4</v>
      </c>
      <c r="BY2" s="42" t="s">
        <v>4</v>
      </c>
      <c r="BZ2" s="42" t="s">
        <v>4</v>
      </c>
      <c r="CA2" s="42" t="s">
        <v>4</v>
      </c>
      <c r="CB2" s="42" t="s">
        <v>4</v>
      </c>
      <c r="CC2" s="42" t="s">
        <v>4</v>
      </c>
      <c r="CD2" s="42" t="s">
        <v>4</v>
      </c>
      <c r="CE2" s="42" t="s">
        <v>4</v>
      </c>
      <c r="CF2" s="42" t="s">
        <v>4</v>
      </c>
      <c r="CG2" s="42" t="s">
        <v>4</v>
      </c>
      <c r="CH2" s="42" t="s">
        <v>4</v>
      </c>
      <c r="CI2" s="42" t="s">
        <v>4</v>
      </c>
      <c r="CJ2" s="42" t="s">
        <v>4</v>
      </c>
      <c r="CK2" s="42" t="s">
        <v>4</v>
      </c>
      <c r="CL2" s="42" t="s">
        <v>4</v>
      </c>
      <c r="CM2" s="42" t="s">
        <v>4</v>
      </c>
      <c r="CN2" s="42" t="s">
        <v>4</v>
      </c>
      <c r="CO2" s="42" t="s">
        <v>4</v>
      </c>
      <c r="CP2" s="42" t="s">
        <v>4</v>
      </c>
      <c r="CQ2" s="42" t="s">
        <v>4</v>
      </c>
      <c r="CR2" s="42" t="s">
        <v>4</v>
      </c>
      <c r="CS2" s="42" t="s">
        <v>4</v>
      </c>
      <c r="CT2" s="42" t="s">
        <v>4</v>
      </c>
      <c r="CU2" s="42" t="s">
        <v>4</v>
      </c>
      <c r="CV2" s="42" t="s">
        <v>4</v>
      </c>
      <c r="CW2" s="42" t="s">
        <v>4</v>
      </c>
      <c r="CX2" s="42" t="s">
        <v>4</v>
      </c>
      <c r="CY2" s="42" t="s">
        <v>4</v>
      </c>
      <c r="CZ2" s="42" t="s">
        <v>4</v>
      </c>
      <c r="DA2" s="42" t="s">
        <v>4</v>
      </c>
      <c r="DB2" s="42" t="s">
        <v>4</v>
      </c>
      <c r="DC2" s="42" t="s">
        <v>4</v>
      </c>
      <c r="DD2" s="42" t="s">
        <v>4</v>
      </c>
      <c r="DE2" s="42" t="s">
        <v>4</v>
      </c>
      <c r="DF2" s="42" t="s">
        <v>4</v>
      </c>
      <c r="DG2" s="42" t="s">
        <v>4</v>
      </c>
      <c r="DH2" s="42" t="s">
        <v>4</v>
      </c>
      <c r="DI2" s="42" t="s">
        <v>4</v>
      </c>
      <c r="DJ2" s="42" t="s">
        <v>4</v>
      </c>
      <c r="DK2" s="42" t="s">
        <v>4</v>
      </c>
      <c r="DL2" s="42" t="s">
        <v>4</v>
      </c>
      <c r="DM2" s="42" t="s">
        <v>4</v>
      </c>
      <c r="DN2" s="42" t="s">
        <v>4</v>
      </c>
      <c r="DO2" s="42" t="s">
        <v>4</v>
      </c>
      <c r="DP2" s="42" t="s">
        <v>4</v>
      </c>
    </row>
    <row r="3" spans="1:120" ht="47.25" x14ac:dyDescent="0.25">
      <c r="A3" s="8" t="s">
        <v>14</v>
      </c>
      <c r="B3" s="25">
        <v>1802.67</v>
      </c>
      <c r="C3" s="6">
        <f>'свод по садам'!C3</f>
        <v>0</v>
      </c>
      <c r="D3" s="30">
        <f>'свод по садам'!E3</f>
        <v>20</v>
      </c>
      <c r="E3" s="28">
        <f>'свод по садам'!G3</f>
        <v>0</v>
      </c>
      <c r="F3" s="40">
        <f>'свод по садам'!I3</f>
        <v>1</v>
      </c>
      <c r="G3" s="28">
        <f>'свод по садам'!K3</f>
        <v>0</v>
      </c>
      <c r="H3" s="19">
        <f>'свод по садам'!M3</f>
        <v>0</v>
      </c>
      <c r="I3" s="28">
        <f>'свод по садам'!O3</f>
        <v>1</v>
      </c>
      <c r="J3" s="19">
        <f>'свод по садам'!Q3</f>
        <v>0</v>
      </c>
      <c r="K3" s="28">
        <f>'свод по садам'!S3</f>
        <v>0</v>
      </c>
      <c r="L3" s="19">
        <f>'свод по садам'!U3</f>
        <v>0</v>
      </c>
      <c r="M3" s="28">
        <f>'свод по садам'!W3</f>
        <v>1</v>
      </c>
      <c r="N3" s="19">
        <f>'свод по садам'!Y3</f>
        <v>2</v>
      </c>
      <c r="O3" s="28">
        <f>'свод по садам'!AA3</f>
        <v>0</v>
      </c>
      <c r="P3" s="19">
        <f>'свод по садам'!AC3</f>
        <v>1</v>
      </c>
      <c r="Q3" s="28">
        <f>'свод по садам'!AE3</f>
        <v>0</v>
      </c>
      <c r="R3" s="19">
        <f>'свод по садам'!AG3</f>
        <v>0</v>
      </c>
      <c r="S3" s="28">
        <f>'свод по садам'!AI3</f>
        <v>0</v>
      </c>
      <c r="T3" s="19">
        <f>'свод по садам'!AK3</f>
        <v>0</v>
      </c>
      <c r="U3" s="28">
        <f>'свод по садам'!AM3</f>
        <v>0</v>
      </c>
      <c r="V3" s="19">
        <f>'свод по садам'!AO3</f>
        <v>0</v>
      </c>
      <c r="W3" s="28">
        <f>'свод по садам'!AQ3</f>
        <v>5</v>
      </c>
      <c r="X3" s="19">
        <f>'свод по садам'!AS3</f>
        <v>0</v>
      </c>
      <c r="Y3" s="28">
        <f>'свод по садам'!AU3</f>
        <v>0</v>
      </c>
      <c r="Z3" s="19">
        <f>'свод по садам'!AW3</f>
        <v>0</v>
      </c>
      <c r="AA3" s="28">
        <f>'свод по садам'!AY3</f>
        <v>0</v>
      </c>
      <c r="AB3" s="19">
        <f>'свод по садам'!BA3</f>
        <v>0</v>
      </c>
      <c r="AC3" s="28">
        <f>'свод по садам'!BC3</f>
        <v>0</v>
      </c>
      <c r="AD3" s="19">
        <f>'свод по садам'!BE3</f>
        <v>0</v>
      </c>
      <c r="AE3" s="28">
        <f>'свод по садам'!BG3</f>
        <v>1</v>
      </c>
      <c r="AF3" s="19">
        <f>'свод по садам'!BI3</f>
        <v>0</v>
      </c>
      <c r="AG3" s="28">
        <f>'свод по садам'!BK3</f>
        <v>0</v>
      </c>
      <c r="AH3" s="19">
        <f>'свод по садам'!BM3</f>
        <v>1</v>
      </c>
      <c r="AI3" s="28">
        <f>'свод по садам'!BO3</f>
        <v>0</v>
      </c>
      <c r="AJ3" s="19">
        <f>'свод по садам'!BQ3</f>
        <v>0</v>
      </c>
      <c r="AK3" s="28">
        <f>'свод по садам'!BS3</f>
        <v>0</v>
      </c>
      <c r="AL3" s="49">
        <f>'свод по садам'!BU3</f>
        <v>6</v>
      </c>
      <c r="AM3" s="28">
        <f>'свод по садам'!BW3</f>
        <v>0</v>
      </c>
      <c r="AN3" s="49">
        <f>'свод по садам'!BY3</f>
        <v>1</v>
      </c>
      <c r="AO3" s="28">
        <f>'свод по садам'!CA3</f>
        <v>1</v>
      </c>
      <c r="AP3" s="49">
        <f>'свод по садам'!CC3</f>
        <v>0</v>
      </c>
      <c r="AQ3" s="28">
        <f>'свод по садам'!CE3</f>
        <v>0</v>
      </c>
      <c r="AR3" s="49">
        <f>'свод по садам'!CG3</f>
        <v>1</v>
      </c>
      <c r="AS3" s="28">
        <f>'свод по садам'!CI3</f>
        <v>1</v>
      </c>
      <c r="AT3" s="49">
        <f>'свод по садам'!CK3</f>
        <v>0</v>
      </c>
      <c r="AU3" s="28">
        <f>'свод по садам'!CM3</f>
        <v>0</v>
      </c>
      <c r="AV3" s="49">
        <f>'свод по садам'!CO3</f>
        <v>1</v>
      </c>
      <c r="AW3" s="28">
        <f>'свод по садам'!CQ3</f>
        <v>0</v>
      </c>
      <c r="AX3" s="49">
        <f>'свод по садам'!CS3</f>
        <v>0</v>
      </c>
      <c r="AY3" s="28">
        <f>'свод по садам'!CU3</f>
        <v>0</v>
      </c>
      <c r="AZ3" s="49">
        <f>'свод по садам'!CW3</f>
        <v>0</v>
      </c>
      <c r="BA3" s="28">
        <f>'свод по садам'!CY3</f>
        <v>0</v>
      </c>
      <c r="BB3" s="49">
        <f>'свод по садам'!DA3</f>
        <v>0</v>
      </c>
      <c r="BC3" s="28">
        <f>'свод по садам'!DC3</f>
        <v>0</v>
      </c>
      <c r="BD3" s="49">
        <f>'свод по садам'!DE3</f>
        <v>0</v>
      </c>
      <c r="BE3" s="28">
        <f>'свод по садам'!DG3</f>
        <v>46</v>
      </c>
      <c r="BF3" s="49">
        <f>'свод по садам'!DI3</f>
        <v>0</v>
      </c>
      <c r="BG3" s="28">
        <f>'свод по садам'!DK3</f>
        <v>1</v>
      </c>
      <c r="BH3" s="49">
        <f>'свод по садам'!DM3</f>
        <v>2</v>
      </c>
      <c r="BI3" s="28">
        <f>'свод по садам'!DO3</f>
        <v>0</v>
      </c>
      <c r="BJ3" s="49">
        <f>'свод по садам'!DQ3</f>
        <v>0</v>
      </c>
      <c r="BK3" s="28">
        <f>'свод по садам'!DS3</f>
        <v>0</v>
      </c>
      <c r="BL3" s="49">
        <f>'свод по садам'!DU3</f>
        <v>0</v>
      </c>
      <c r="BM3" s="28">
        <f>'свод по садам'!DW3</f>
        <v>0</v>
      </c>
      <c r="BN3" s="49">
        <f>'свод по садам'!DY3</f>
        <v>0</v>
      </c>
      <c r="BO3" s="28">
        <f>'свод по садам'!EA3</f>
        <v>3</v>
      </c>
      <c r="BP3" s="49">
        <f>'свод по садам'!EC3</f>
        <v>0</v>
      </c>
      <c r="BQ3" s="28">
        <f>'свод по садам'!EE3</f>
        <v>0</v>
      </c>
      <c r="BR3" s="49">
        <f>'свод по садам'!EG3</f>
        <v>0</v>
      </c>
      <c r="BS3" s="28">
        <f>'свод по садам'!EI3</f>
        <v>0</v>
      </c>
      <c r="BT3" s="49">
        <f>'свод по садам'!EK3</f>
        <v>1</v>
      </c>
      <c r="BU3" s="28">
        <f>'свод по садам'!EM3</f>
        <v>1</v>
      </c>
      <c r="BV3" s="49">
        <f>'свод по садам'!EO3</f>
        <v>0</v>
      </c>
      <c r="BW3" s="28">
        <f>'свод по садам'!EQ3</f>
        <v>1</v>
      </c>
      <c r="BX3" s="49">
        <f>'свод по садам'!ES3</f>
        <v>0</v>
      </c>
      <c r="BY3" s="28">
        <f>'свод по садам'!EU3</f>
        <v>0</v>
      </c>
      <c r="BZ3" s="49">
        <f>'свод по садам'!EW3</f>
        <v>0</v>
      </c>
      <c r="CA3" s="28">
        <f>'свод по садам'!EY3</f>
        <v>0</v>
      </c>
      <c r="CB3" s="49">
        <f>'свод по садам'!FA3</f>
        <v>0</v>
      </c>
      <c r="CC3" s="28">
        <f>'свод по садам'!FC3</f>
        <v>0</v>
      </c>
      <c r="CD3" s="49">
        <f>'свод по садам'!FE3</f>
        <v>0</v>
      </c>
      <c r="CE3" s="28">
        <f>'свод по садам'!FG3</f>
        <v>0</v>
      </c>
      <c r="CF3" s="49">
        <f>'свод по садам'!FI3</f>
        <v>0</v>
      </c>
      <c r="CG3" s="28">
        <f>'свод по садам'!FK3</f>
        <v>0</v>
      </c>
      <c r="CH3" s="49">
        <f>'свод по садам'!FM3</f>
        <v>0</v>
      </c>
      <c r="CI3" s="28">
        <f>'свод по садам'!FO3</f>
        <v>0</v>
      </c>
      <c r="CJ3" s="49">
        <f>'свод по садам'!FQ3</f>
        <v>0</v>
      </c>
      <c r="CK3" s="28">
        <f>'свод по садам'!FS3</f>
        <v>0</v>
      </c>
      <c r="CL3" s="49">
        <f>'свод по садам'!FU3</f>
        <v>0</v>
      </c>
      <c r="CM3" s="28">
        <f>'свод по садам'!FW3</f>
        <v>0</v>
      </c>
      <c r="CN3" s="49">
        <f>'свод по садам'!FY3</f>
        <v>10</v>
      </c>
      <c r="CO3" s="28">
        <f>'свод по садам'!GA3</f>
        <v>2</v>
      </c>
      <c r="CP3" s="49">
        <f>'свод по садам'!GC3</f>
        <v>0</v>
      </c>
      <c r="CQ3" s="28">
        <f>'свод по садам'!GE3</f>
        <v>0</v>
      </c>
      <c r="CR3" s="49">
        <f>'свод по садам'!GG3</f>
        <v>0</v>
      </c>
      <c r="CS3" s="28">
        <f>'свод по садам'!GI3</f>
        <v>0</v>
      </c>
      <c r="CT3" s="49">
        <f>'свод по садам'!GK3</f>
        <v>0</v>
      </c>
      <c r="CU3" s="28">
        <f>'свод по садам'!GM3</f>
        <v>0</v>
      </c>
      <c r="CV3" s="49">
        <f>'свод по садам'!GO3</f>
        <v>0</v>
      </c>
      <c r="CW3" s="28">
        <f>'свод по садам'!GQ3</f>
        <v>0</v>
      </c>
      <c r="CX3" s="49">
        <f>'свод по садам'!GS3</f>
        <v>0</v>
      </c>
      <c r="CY3" s="28">
        <f>'свод по садам'!GU3</f>
        <v>0</v>
      </c>
      <c r="CZ3" s="49">
        <f>'свод по садам'!GW3</f>
        <v>0</v>
      </c>
      <c r="DA3" s="28">
        <f>'свод по садам'!GY3</f>
        <v>0</v>
      </c>
      <c r="DB3" s="49">
        <f>'свод по садам'!HA3</f>
        <v>0</v>
      </c>
      <c r="DC3" s="28">
        <f>'свод по садам'!HC3</f>
        <v>0</v>
      </c>
      <c r="DD3" s="49">
        <f>'свод по садам'!HE3</f>
        <v>0</v>
      </c>
      <c r="DE3" s="28">
        <f>'свод по садам'!HG3</f>
        <v>0</v>
      </c>
      <c r="DF3" s="49">
        <f>'свод по садам'!HJ3</f>
        <v>0</v>
      </c>
      <c r="DG3" s="49">
        <f>'свод по садам'!HK3</f>
        <v>0</v>
      </c>
      <c r="DH3" s="28">
        <f>'свод по садам'!HM3</f>
        <v>1</v>
      </c>
      <c r="DI3" s="49">
        <f>'свод по садам'!HO3</f>
        <v>0</v>
      </c>
      <c r="DJ3" s="28">
        <f>'свод по садам'!HQ3</f>
        <v>3</v>
      </c>
      <c r="DK3" s="49">
        <f>'свод по садам'!HS3</f>
        <v>0</v>
      </c>
      <c r="DL3" s="28">
        <f>'свод по садам'!HU3</f>
        <v>4</v>
      </c>
      <c r="DM3" s="49">
        <f>'свод по садам'!HW3</f>
        <v>4</v>
      </c>
      <c r="DN3" s="28">
        <f>'свод по садам'!HY3</f>
        <v>0</v>
      </c>
      <c r="DO3" s="49">
        <f>SUM(C3:DN3)</f>
        <v>123</v>
      </c>
      <c r="DP3" s="28">
        <f>B3*DO3</f>
        <v>221728.41</v>
      </c>
    </row>
    <row r="4" spans="1:120" ht="47.25" x14ac:dyDescent="0.25">
      <c r="A4" s="8" t="s">
        <v>15</v>
      </c>
      <c r="B4" s="26">
        <v>3810.33</v>
      </c>
      <c r="C4" s="6">
        <f>'свод по садам'!C4</f>
        <v>2</v>
      </c>
      <c r="D4" s="30">
        <f>'свод по садам'!E4</f>
        <v>0</v>
      </c>
      <c r="E4" s="28">
        <f>'свод по садам'!G4</f>
        <v>1</v>
      </c>
      <c r="F4" s="40">
        <f>'свод по садам'!I4</f>
        <v>0</v>
      </c>
      <c r="G4" s="28">
        <f>'свод по садам'!K4</f>
        <v>1</v>
      </c>
      <c r="H4" s="19">
        <f>'свод по садам'!M4</f>
        <v>1</v>
      </c>
      <c r="I4" s="28">
        <f>'свод по садам'!O4</f>
        <v>0</v>
      </c>
      <c r="J4" s="19">
        <f>'свод по садам'!Q4</f>
        <v>1</v>
      </c>
      <c r="K4" s="28">
        <f>'свод по садам'!S4</f>
        <v>3</v>
      </c>
      <c r="L4" s="19">
        <f>'свод по садам'!U4</f>
        <v>1</v>
      </c>
      <c r="M4" s="28">
        <f>'свод по садам'!W4</f>
        <v>0</v>
      </c>
      <c r="N4" s="19">
        <f>'свод по садам'!Y4</f>
        <v>0</v>
      </c>
      <c r="O4" s="28">
        <f>'свод по садам'!AA4</f>
        <v>4</v>
      </c>
      <c r="P4" s="19">
        <f>'свод по садам'!AC4</f>
        <v>0</v>
      </c>
      <c r="Q4" s="28">
        <f>'свод по садам'!AE4</f>
        <v>2</v>
      </c>
      <c r="R4" s="19">
        <f>'свод по садам'!AG4</f>
        <v>2</v>
      </c>
      <c r="S4" s="28">
        <f>'свод по садам'!AI4</f>
        <v>2</v>
      </c>
      <c r="T4" s="19">
        <f>'свод по садам'!AK4</f>
        <v>1</v>
      </c>
      <c r="U4" s="28">
        <f>'свод по садам'!AM4</f>
        <v>1</v>
      </c>
      <c r="V4" s="19">
        <f>'свод по садам'!AO4</f>
        <v>1</v>
      </c>
      <c r="W4" s="28">
        <f>'свод по садам'!AQ4</f>
        <v>1</v>
      </c>
      <c r="X4" s="19">
        <f>'свод по садам'!AS4</f>
        <v>2</v>
      </c>
      <c r="Y4" s="28">
        <f>'свод по садам'!AU4</f>
        <v>2</v>
      </c>
      <c r="Z4" s="19">
        <f>'свод по садам'!AW4</f>
        <v>2</v>
      </c>
      <c r="AA4" s="28">
        <f>'свод по садам'!AY4</f>
        <v>2</v>
      </c>
      <c r="AB4" s="19">
        <f>'свод по садам'!BA4</f>
        <v>1</v>
      </c>
      <c r="AC4" s="28">
        <f>'свод по садам'!BC4</f>
        <v>1</v>
      </c>
      <c r="AD4" s="19">
        <f>'свод по садам'!BE4</f>
        <v>1</v>
      </c>
      <c r="AE4" s="28">
        <f>'свод по садам'!BG4</f>
        <v>1</v>
      </c>
      <c r="AF4" s="19">
        <f>'свод по садам'!BI4</f>
        <v>1</v>
      </c>
      <c r="AG4" s="28">
        <f>'свод по садам'!BK4</f>
        <v>2</v>
      </c>
      <c r="AH4" s="19">
        <f>'свод по садам'!BM4</f>
        <v>0</v>
      </c>
      <c r="AI4" s="28">
        <f>'свод по садам'!BO4</f>
        <v>2</v>
      </c>
      <c r="AJ4" s="19">
        <f>'свод по садам'!BQ4</f>
        <v>1</v>
      </c>
      <c r="AK4" s="28">
        <f>'свод по садам'!BS4</f>
        <v>2</v>
      </c>
      <c r="AL4" s="49">
        <f>'свод по садам'!BU4</f>
        <v>2</v>
      </c>
      <c r="AM4" s="28">
        <f>'свод по садам'!BW4</f>
        <v>1</v>
      </c>
      <c r="AN4" s="49">
        <f>'свод по садам'!BY4</f>
        <v>0</v>
      </c>
      <c r="AO4" s="28">
        <f>'свод по садам'!CA4</f>
        <v>1</v>
      </c>
      <c r="AP4" s="49">
        <f>'свод по садам'!CC4</f>
        <v>1</v>
      </c>
      <c r="AQ4" s="28">
        <f>'свод по садам'!CE4</f>
        <v>4</v>
      </c>
      <c r="AR4" s="49">
        <f>'свод по садам'!CG4</f>
        <v>1</v>
      </c>
      <c r="AS4" s="28">
        <f>'свод по садам'!CI4</f>
        <v>1</v>
      </c>
      <c r="AT4" s="49">
        <f>'свод по садам'!CK4</f>
        <v>2</v>
      </c>
      <c r="AU4" s="28">
        <f>'свод по садам'!CM4</f>
        <v>2</v>
      </c>
      <c r="AV4" s="49">
        <f>'свод по садам'!CO4</f>
        <v>1</v>
      </c>
      <c r="AW4" s="28">
        <f>'свод по садам'!CQ4</f>
        <v>1</v>
      </c>
      <c r="AX4" s="49">
        <f>'свод по садам'!CS4</f>
        <v>2</v>
      </c>
      <c r="AY4" s="28">
        <f>'свод по садам'!CU4</f>
        <v>1</v>
      </c>
      <c r="AZ4" s="49">
        <f>'свод по садам'!CW4</f>
        <v>1</v>
      </c>
      <c r="BA4" s="28">
        <f>'свод по садам'!CY4</f>
        <v>1</v>
      </c>
      <c r="BB4" s="49">
        <f>'свод по садам'!DA4</f>
        <v>2</v>
      </c>
      <c r="BC4" s="28">
        <f>'свод по садам'!DC4</f>
        <v>1</v>
      </c>
      <c r="BD4" s="49">
        <f>'свод по садам'!DE4</f>
        <v>1</v>
      </c>
      <c r="BE4" s="28">
        <f>'свод по садам'!DG4</f>
        <v>1</v>
      </c>
      <c r="BF4" s="49">
        <f>'свод по садам'!DI4</f>
        <v>2</v>
      </c>
      <c r="BG4" s="28">
        <f>'свод по садам'!DK4</f>
        <v>0</v>
      </c>
      <c r="BH4" s="49">
        <f>'свод по садам'!DM4</f>
        <v>1</v>
      </c>
      <c r="BI4" s="28">
        <f>'свод по садам'!DO4</f>
        <v>1</v>
      </c>
      <c r="BJ4" s="49">
        <f>'свод по садам'!DQ4</f>
        <v>1</v>
      </c>
      <c r="BK4" s="28">
        <f>'свод по садам'!DS4</f>
        <v>2</v>
      </c>
      <c r="BL4" s="49">
        <f>'свод по садам'!DU4</f>
        <v>2</v>
      </c>
      <c r="BM4" s="28">
        <f>'свод по садам'!DW4</f>
        <v>2</v>
      </c>
      <c r="BN4" s="49">
        <f>'свод по садам'!DY4</f>
        <v>1</v>
      </c>
      <c r="BO4" s="28">
        <f>'свод по садам'!EA4</f>
        <v>3</v>
      </c>
      <c r="BP4" s="49">
        <f>'свод по садам'!EC4</f>
        <v>2</v>
      </c>
      <c r="BQ4" s="28">
        <f>'свод по садам'!EE4</f>
        <v>1</v>
      </c>
      <c r="BR4" s="49">
        <f>'свод по садам'!EG4</f>
        <v>1</v>
      </c>
      <c r="BS4" s="28">
        <f>'свод по садам'!EI4</f>
        <v>1</v>
      </c>
      <c r="BT4" s="49">
        <f>'свод по садам'!EK4</f>
        <v>1</v>
      </c>
      <c r="BU4" s="28">
        <f>'свод по садам'!EM4</f>
        <v>0</v>
      </c>
      <c r="BV4" s="49">
        <f>'свод по садам'!EO4</f>
        <v>1</v>
      </c>
      <c r="BW4" s="28">
        <f>'свод по садам'!EQ4</f>
        <v>0</v>
      </c>
      <c r="BX4" s="49">
        <f>'свод по садам'!ES4</f>
        <v>1</v>
      </c>
      <c r="BY4" s="28">
        <f>'свод по садам'!EU4</f>
        <v>1</v>
      </c>
      <c r="BZ4" s="49">
        <f>'свод по садам'!EW4</f>
        <v>3</v>
      </c>
      <c r="CA4" s="28">
        <f>'свод по садам'!EY4</f>
        <v>1</v>
      </c>
      <c r="CB4" s="49">
        <f>'свод по садам'!FA4</f>
        <v>1</v>
      </c>
      <c r="CC4" s="28">
        <f>'свод по садам'!FC4</f>
        <v>1</v>
      </c>
      <c r="CD4" s="49">
        <f>'свод по садам'!FE4</f>
        <v>1</v>
      </c>
      <c r="CE4" s="28">
        <f>'свод по садам'!FG4</f>
        <v>1</v>
      </c>
      <c r="CF4" s="49">
        <f>'свод по садам'!FI4</f>
        <v>1</v>
      </c>
      <c r="CG4" s="28">
        <f>'свод по садам'!FK4</f>
        <v>1</v>
      </c>
      <c r="CH4" s="49">
        <f>'свод по садам'!FM4</f>
        <v>1</v>
      </c>
      <c r="CI4" s="28">
        <f>'свод по садам'!FO4</f>
        <v>1</v>
      </c>
      <c r="CJ4" s="49">
        <f>'свод по садам'!FQ4</f>
        <v>1</v>
      </c>
      <c r="CK4" s="28">
        <f>'свод по садам'!FS4</f>
        <v>1</v>
      </c>
      <c r="CL4" s="49">
        <f>'свод по садам'!FU4</f>
        <v>1</v>
      </c>
      <c r="CM4" s="28">
        <f>'свод по садам'!FW4</f>
        <v>1</v>
      </c>
      <c r="CN4" s="49">
        <f>'свод по садам'!FY4</f>
        <v>10</v>
      </c>
      <c r="CO4" s="28">
        <f>'свод по садам'!GA4</f>
        <v>0</v>
      </c>
      <c r="CP4" s="49">
        <f>'свод по садам'!GC4</f>
        <v>1</v>
      </c>
      <c r="CQ4" s="28">
        <f>'свод по садам'!GE4</f>
        <v>1</v>
      </c>
      <c r="CR4" s="49">
        <f>'свод по садам'!GG4</f>
        <v>1</v>
      </c>
      <c r="CS4" s="28">
        <f>'свод по садам'!GI4</f>
        <v>1</v>
      </c>
      <c r="CT4" s="49">
        <f>'свод по садам'!GK4</f>
        <v>2</v>
      </c>
      <c r="CU4" s="28">
        <f>'свод по садам'!GM4</f>
        <v>1</v>
      </c>
      <c r="CV4" s="49">
        <f>'свод по садам'!GO4</f>
        <v>1</v>
      </c>
      <c r="CW4" s="28">
        <f>'свод по садам'!GQ4</f>
        <v>2</v>
      </c>
      <c r="CX4" s="49">
        <f>'свод по садам'!GS4</f>
        <v>1</v>
      </c>
      <c r="CY4" s="28">
        <f>'свод по садам'!GU4</f>
        <v>4</v>
      </c>
      <c r="CZ4" s="49">
        <f>'свод по садам'!GW4</f>
        <v>1</v>
      </c>
      <c r="DA4" s="28">
        <f>'свод по садам'!GY4</f>
        <v>1</v>
      </c>
      <c r="DB4" s="49">
        <f>'свод по садам'!HA4</f>
        <v>1</v>
      </c>
      <c r="DC4" s="28">
        <f>'свод по садам'!HC4</f>
        <v>2</v>
      </c>
      <c r="DD4" s="49">
        <f>'свод по садам'!HE4</f>
        <v>2</v>
      </c>
      <c r="DE4" s="28">
        <f>'свод по садам'!HG4</f>
        <v>3</v>
      </c>
      <c r="DF4" s="49">
        <f>'свод по садам'!HI4</f>
        <v>1</v>
      </c>
      <c r="DG4" s="49">
        <f>'свод по садам'!HK4</f>
        <v>1</v>
      </c>
      <c r="DH4" s="28">
        <f>'свод по садам'!HM4</f>
        <v>1</v>
      </c>
      <c r="DI4" s="49">
        <f>'свод по садам'!HO4</f>
        <v>1</v>
      </c>
      <c r="DJ4" s="28">
        <f>'свод по садам'!HQ4</f>
        <v>1</v>
      </c>
      <c r="DK4" s="49">
        <f>'свод по садам'!HS4</f>
        <v>1</v>
      </c>
      <c r="DL4" s="28">
        <f>'свод по садам'!HU4</f>
        <v>1</v>
      </c>
      <c r="DM4" s="49">
        <f>'свод по садам'!HW4</f>
        <v>2</v>
      </c>
      <c r="DN4" s="28">
        <f>'свод по садам'!HY4</f>
        <v>1</v>
      </c>
      <c r="DO4" s="49">
        <f>SUM(C4:DN4)</f>
        <v>156</v>
      </c>
      <c r="DP4" s="28">
        <f>B4*DO4</f>
        <v>594411.48</v>
      </c>
    </row>
    <row r="5" spans="1:120" ht="15.75" x14ac:dyDescent="0.25">
      <c r="A5" s="27"/>
      <c r="B5" s="19"/>
      <c r="C5" s="19"/>
      <c r="DP5">
        <f>SUM(DP3:DP4)</f>
        <v>816139.89</v>
      </c>
    </row>
    <row r="9" spans="1:120" x14ac:dyDescent="0.25">
      <c r="DP9">
        <v>812329.56</v>
      </c>
    </row>
    <row r="10" spans="1:120" x14ac:dyDescent="0.25">
      <c r="C10" s="107" t="s">
        <v>369</v>
      </c>
      <c r="D10" s="107"/>
      <c r="E10" s="107"/>
      <c r="F10" s="107"/>
      <c r="G10" s="107"/>
      <c r="H10" s="107"/>
      <c r="I10" s="107"/>
      <c r="J10" s="107"/>
    </row>
    <row r="11" spans="1:120" ht="63" customHeight="1" x14ac:dyDescent="0.25">
      <c r="C11" s="107"/>
      <c r="D11" s="107"/>
      <c r="E11" s="107"/>
      <c r="F11" s="107"/>
      <c r="G11" s="107"/>
      <c r="H11" s="107"/>
      <c r="I11" s="107"/>
      <c r="J11" s="107"/>
    </row>
    <row r="12" spans="1:120" x14ac:dyDescent="0.25">
      <c r="A12" s="76" t="s">
        <v>9</v>
      </c>
      <c r="D12" s="76"/>
      <c r="G12" s="75"/>
    </row>
    <row r="13" spans="1:120" x14ac:dyDescent="0.25">
      <c r="C13" s="75"/>
      <c r="D13" s="75"/>
      <c r="G13" s="75"/>
    </row>
    <row r="14" spans="1:120" ht="45" x14ac:dyDescent="0.25">
      <c r="A14" s="78" t="s">
        <v>10</v>
      </c>
      <c r="D14" s="77" t="s">
        <v>16</v>
      </c>
      <c r="G14" s="75"/>
    </row>
    <row r="15" spans="1:120" x14ac:dyDescent="0.25">
      <c r="C15" s="75"/>
      <c r="D15" s="75"/>
      <c r="G15" s="75"/>
    </row>
    <row r="16" spans="1:120" x14ac:dyDescent="0.25">
      <c r="A16" s="77" t="s">
        <v>8</v>
      </c>
      <c r="D16" s="75"/>
      <c r="G16" s="75"/>
    </row>
  </sheetData>
  <sheetProtection password="CF4E" sheet="1" objects="1" scenarios="1"/>
  <mergeCells count="1">
    <mergeCell ref="C10:J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8"/>
  <sheetViews>
    <sheetView topLeftCell="B61" workbookViewId="0">
      <selection activeCell="K61" sqref="K61"/>
    </sheetView>
  </sheetViews>
  <sheetFormatPr defaultRowHeight="15" x14ac:dyDescent="0.25"/>
  <cols>
    <col min="1" max="1" width="9.140625" customWidth="1"/>
    <col min="2" max="2" width="50.42578125" style="37" customWidth="1"/>
    <col min="3" max="3" width="20.85546875" customWidth="1"/>
    <col min="4" max="4" width="15.42578125" customWidth="1"/>
    <col min="5" max="5" width="13.5703125" customWidth="1"/>
    <col min="6" max="7" width="16.28515625" customWidth="1"/>
    <col min="8" max="8" width="8.42578125" customWidth="1"/>
    <col min="9" max="9" width="11.7109375" customWidth="1"/>
  </cols>
  <sheetData>
    <row r="2" spans="1:10" ht="45.75" thickBot="1" x14ac:dyDescent="0.3">
      <c r="A2" s="19" t="s">
        <v>12</v>
      </c>
      <c r="B2" s="23" t="s">
        <v>7</v>
      </c>
      <c r="C2" s="24" t="s">
        <v>13</v>
      </c>
      <c r="D2" s="37" t="s">
        <v>132</v>
      </c>
      <c r="E2" s="37" t="s">
        <v>133</v>
      </c>
      <c r="F2" s="56"/>
      <c r="G2" s="108" t="s">
        <v>136</v>
      </c>
      <c r="H2" s="108"/>
      <c r="I2" s="108"/>
      <c r="J2" s="108"/>
    </row>
    <row r="3" spans="1:10" ht="30" x14ac:dyDescent="0.25">
      <c r="A3" s="19">
        <v>1</v>
      </c>
      <c r="B3" s="59" t="str">
        <f>'свод по к-ву'!C1</f>
        <v>ГБДОУ детский сад №1 комбинированного вида Невского района Санкт-Петербурга</v>
      </c>
      <c r="C3" s="33">
        <f>'свод по садам'!D5</f>
        <v>7620.66</v>
      </c>
      <c r="D3">
        <f>ROUND(C3/100,2)</f>
        <v>76.209999999999994</v>
      </c>
      <c r="E3">
        <f>ROUND(C3/10,2)</f>
        <v>762.07</v>
      </c>
      <c r="F3" s="109" t="s">
        <v>135</v>
      </c>
      <c r="G3">
        <f>SUM(C3:C60)</f>
        <v>449612.72999999992</v>
      </c>
    </row>
    <row r="4" spans="1:10" ht="30" x14ac:dyDescent="0.25">
      <c r="A4" s="19">
        <v>2</v>
      </c>
      <c r="B4" s="59" t="str">
        <f>'свод по к-ву'!D1</f>
        <v>ГБДОУ детский сад № 5 комбинированного вида Невского района Санкт-Петербурга</v>
      </c>
      <c r="C4" s="19">
        <f>'свод по садам'!F5</f>
        <v>36053.4</v>
      </c>
      <c r="D4">
        <f t="shared" ref="D4:D67" si="0">ROUND(C4/100,2)</f>
        <v>360.53</v>
      </c>
      <c r="E4">
        <f t="shared" ref="E4:E67" si="1">ROUND(C4/10,2)</f>
        <v>3605.34</v>
      </c>
      <c r="F4" s="110"/>
    </row>
    <row r="5" spans="1:10" x14ac:dyDescent="0.25">
      <c r="A5" s="19">
        <v>3</v>
      </c>
      <c r="B5" s="59" t="str">
        <f>'свод по к-ву'!E1</f>
        <v>ГБДОУ детский сад № 6</v>
      </c>
      <c r="C5" s="33">
        <f>'свод по садам'!H5</f>
        <v>3810.33</v>
      </c>
      <c r="D5">
        <f t="shared" si="0"/>
        <v>38.1</v>
      </c>
      <c r="E5">
        <f t="shared" si="1"/>
        <v>381.03</v>
      </c>
      <c r="F5" s="110"/>
    </row>
    <row r="6" spans="1:10" x14ac:dyDescent="0.25">
      <c r="A6" s="19">
        <v>4</v>
      </c>
      <c r="B6" s="59" t="str">
        <f>'свод по к-ву'!F1</f>
        <v>ГБДОУ №10</v>
      </c>
      <c r="C6" s="19">
        <f>'свод по садам'!J5</f>
        <v>1802.67</v>
      </c>
      <c r="D6">
        <f t="shared" si="0"/>
        <v>18.03</v>
      </c>
      <c r="E6">
        <f t="shared" si="1"/>
        <v>180.27</v>
      </c>
      <c r="F6" s="110"/>
    </row>
    <row r="7" spans="1:10" x14ac:dyDescent="0.25">
      <c r="A7" s="19">
        <v>5</v>
      </c>
      <c r="B7" s="59" t="str">
        <f>'свод по к-ву'!G1</f>
        <v>ГБДОУ № 11 Невского района Сант-Петербурга</v>
      </c>
      <c r="C7" s="33">
        <f>'свод по садам'!L5</f>
        <v>3810.33</v>
      </c>
      <c r="D7">
        <f t="shared" si="0"/>
        <v>38.1</v>
      </c>
      <c r="E7">
        <f t="shared" si="1"/>
        <v>381.03</v>
      </c>
      <c r="F7" s="110"/>
    </row>
    <row r="8" spans="1:10" x14ac:dyDescent="0.25">
      <c r="A8" s="19">
        <v>6</v>
      </c>
      <c r="B8" s="59" t="str">
        <f>'свод по к-ву'!H1</f>
        <v>ГБДОУ №12</v>
      </c>
      <c r="C8" s="19">
        <f>'свод по садам'!N5</f>
        <v>3810.33</v>
      </c>
      <c r="D8">
        <f t="shared" si="0"/>
        <v>38.1</v>
      </c>
      <c r="E8">
        <f t="shared" si="1"/>
        <v>381.03</v>
      </c>
      <c r="F8" s="110"/>
    </row>
    <row r="9" spans="1:10" x14ac:dyDescent="0.25">
      <c r="A9" s="19">
        <v>7</v>
      </c>
      <c r="B9" s="59" t="str">
        <f>'свод по к-ву'!I1</f>
        <v>ГБДОУ №14 Невского района СПБ</v>
      </c>
      <c r="C9" s="33">
        <f>'свод по садам'!P5</f>
        <v>1802.67</v>
      </c>
      <c r="D9">
        <f t="shared" si="0"/>
        <v>18.03</v>
      </c>
      <c r="E9">
        <f t="shared" si="1"/>
        <v>180.27</v>
      </c>
      <c r="F9" s="110"/>
    </row>
    <row r="10" spans="1:10" x14ac:dyDescent="0.25">
      <c r="A10" s="19">
        <v>8</v>
      </c>
      <c r="B10" s="59" t="str">
        <f>'свод по к-ву'!J1</f>
        <v>ГБДОУ детский сад № 15 Невского района СПб</v>
      </c>
      <c r="C10" s="19">
        <f>'свод по садам'!R5</f>
        <v>3810.33</v>
      </c>
      <c r="D10">
        <f t="shared" si="0"/>
        <v>38.1</v>
      </c>
      <c r="E10">
        <f t="shared" si="1"/>
        <v>381.03</v>
      </c>
      <c r="F10" s="110"/>
    </row>
    <row r="11" spans="1:10" x14ac:dyDescent="0.25">
      <c r="A11" s="19">
        <v>9</v>
      </c>
      <c r="B11" s="59" t="str">
        <f>'свод по к-ву'!K1</f>
        <v>ГБДОУ детский сад  № 17</v>
      </c>
      <c r="C11" s="33">
        <f>'свод по садам'!T5</f>
        <v>11430.99</v>
      </c>
      <c r="D11">
        <f t="shared" si="0"/>
        <v>114.31</v>
      </c>
      <c r="E11">
        <f t="shared" si="1"/>
        <v>1143.0999999999999</v>
      </c>
      <c r="F11" s="110"/>
    </row>
    <row r="12" spans="1:10" ht="30" x14ac:dyDescent="0.25">
      <c r="A12" s="19">
        <v>10</v>
      </c>
      <c r="B12" s="59" t="str">
        <f>'свод по к-ву'!L1</f>
        <v>ГБДОУ детский сад №18 Невского района Сантк-Петербург</v>
      </c>
      <c r="C12" s="19">
        <f>'свод по садам'!V5</f>
        <v>3810.33</v>
      </c>
      <c r="D12">
        <f t="shared" si="0"/>
        <v>38.1</v>
      </c>
      <c r="E12">
        <f t="shared" si="1"/>
        <v>381.03</v>
      </c>
      <c r="F12" s="110"/>
    </row>
    <row r="13" spans="1:10" ht="30" x14ac:dyDescent="0.25">
      <c r="A13" s="19">
        <v>11</v>
      </c>
      <c r="B13" s="59" t="str">
        <f>'свод по к-ву'!M1</f>
        <v>ГБДОУ детский сад №22 компенсирующего вида Невского района Санкт-Петербурга</v>
      </c>
      <c r="C13" s="33">
        <f>'свод по садам'!X5</f>
        <v>1802.67</v>
      </c>
      <c r="D13">
        <f t="shared" si="0"/>
        <v>18.03</v>
      </c>
      <c r="E13">
        <f t="shared" si="1"/>
        <v>180.27</v>
      </c>
      <c r="F13" s="110"/>
    </row>
    <row r="14" spans="1:10" x14ac:dyDescent="0.25">
      <c r="A14" s="19">
        <v>12</v>
      </c>
      <c r="B14" s="59" t="str">
        <f>'свод по к-ву'!N1</f>
        <v>ГБДОУ№23</v>
      </c>
      <c r="C14" s="19">
        <f>'свод по садам'!Z5</f>
        <v>3605.34</v>
      </c>
      <c r="D14">
        <f t="shared" si="0"/>
        <v>36.049999999999997</v>
      </c>
      <c r="E14">
        <f t="shared" si="1"/>
        <v>360.53</v>
      </c>
      <c r="F14" s="110"/>
    </row>
    <row r="15" spans="1:10" ht="30" x14ac:dyDescent="0.25">
      <c r="A15" s="19">
        <v>13</v>
      </c>
      <c r="B15" s="59" t="str">
        <f>'свод по к-ву'!O1</f>
        <v>ГБДОУ детский сад № 25 Невского района Санкт-Петербурга</v>
      </c>
      <c r="C15" s="33">
        <f>'свод по садам'!AB5</f>
        <v>15241.32</v>
      </c>
      <c r="D15">
        <f t="shared" si="0"/>
        <v>152.41</v>
      </c>
      <c r="E15">
        <f t="shared" si="1"/>
        <v>1524.13</v>
      </c>
      <c r="F15" s="110"/>
    </row>
    <row r="16" spans="1:10" ht="30" x14ac:dyDescent="0.25">
      <c r="A16" s="19">
        <v>14</v>
      </c>
      <c r="B16" s="59" t="str">
        <f>'свод по к-ву'!P1</f>
        <v>ГБДОУ детский сад № 27 комбинированного вида Невского района Санкт-Петербурга</v>
      </c>
      <c r="C16" s="19">
        <f>'свод по садам'!AD5</f>
        <v>1802.67</v>
      </c>
      <c r="D16">
        <f t="shared" si="0"/>
        <v>18.03</v>
      </c>
      <c r="E16">
        <f t="shared" si="1"/>
        <v>180.27</v>
      </c>
      <c r="F16" s="110"/>
    </row>
    <row r="17" spans="1:6" x14ac:dyDescent="0.25">
      <c r="A17" s="19">
        <v>15</v>
      </c>
      <c r="B17" s="59" t="str">
        <f>'свод по к-ву'!Q1</f>
        <v>ГБДОУ детский сад №28</v>
      </c>
      <c r="C17" s="33">
        <f>'свод по садам'!AF5</f>
        <v>7620.66</v>
      </c>
      <c r="D17">
        <f t="shared" si="0"/>
        <v>76.209999999999994</v>
      </c>
      <c r="E17">
        <f t="shared" si="1"/>
        <v>762.07</v>
      </c>
      <c r="F17" s="110"/>
    </row>
    <row r="18" spans="1:6" ht="30" x14ac:dyDescent="0.25">
      <c r="A18" s="19">
        <v>16</v>
      </c>
      <c r="B18" s="60" t="str">
        <f>'свод по к-ву'!R1</f>
        <v xml:space="preserve">ГБДОУ детский сад № 30 Невского района Санкт-Петербурга              </v>
      </c>
      <c r="C18" s="19">
        <f>'свод по садам'!AH5</f>
        <v>7620.66</v>
      </c>
      <c r="D18">
        <f t="shared" si="0"/>
        <v>76.209999999999994</v>
      </c>
      <c r="E18">
        <f t="shared" si="1"/>
        <v>762.07</v>
      </c>
      <c r="F18" s="110"/>
    </row>
    <row r="19" spans="1:6" ht="30" x14ac:dyDescent="0.25">
      <c r="A19" s="19">
        <v>17</v>
      </c>
      <c r="B19" s="59" t="str">
        <f>'свод по к-ву'!S1</f>
        <v>ГБДОУ детский сад № 33 комбинированного вида Невского района Санкт-Петербурга</v>
      </c>
      <c r="C19" s="33">
        <f>'свод по садам'!AJ5</f>
        <v>7620.66</v>
      </c>
      <c r="D19">
        <f t="shared" si="0"/>
        <v>76.209999999999994</v>
      </c>
      <c r="E19">
        <f t="shared" si="1"/>
        <v>762.07</v>
      </c>
      <c r="F19" s="110"/>
    </row>
    <row r="20" spans="1:6" ht="45" x14ac:dyDescent="0.25">
      <c r="A20" s="19">
        <v>18</v>
      </c>
      <c r="B20" s="59" t="str">
        <f>'свод по к-ву'!T1</f>
        <v>Государственное бюджетное дошкольное образовательное учреждение детский сад № 35 Невского района Санкт-Петербурга</v>
      </c>
      <c r="C20" s="19">
        <f>'свод по садам'!AL5</f>
        <v>3810.33</v>
      </c>
      <c r="D20">
        <f t="shared" si="0"/>
        <v>38.1</v>
      </c>
      <c r="E20">
        <f t="shared" si="1"/>
        <v>381.03</v>
      </c>
      <c r="F20" s="110"/>
    </row>
    <row r="21" spans="1:6" ht="30" x14ac:dyDescent="0.25">
      <c r="A21" s="19">
        <v>19</v>
      </c>
      <c r="B21" s="59" t="str">
        <f>'свод по к-ву'!U1</f>
        <v>ГБДОУ детский сад №36 Невского района                          Санкт-Петербурга</v>
      </c>
      <c r="C21" s="33">
        <f>'свод по садам'!AN5</f>
        <v>3810.33</v>
      </c>
      <c r="D21">
        <f t="shared" si="0"/>
        <v>38.1</v>
      </c>
      <c r="E21">
        <f t="shared" si="1"/>
        <v>381.03</v>
      </c>
      <c r="F21" s="110"/>
    </row>
    <row r="22" spans="1:6" ht="30" x14ac:dyDescent="0.25">
      <c r="A22" s="19">
        <v>20</v>
      </c>
      <c r="B22" s="59" t="str">
        <f>'свод по к-ву'!V1</f>
        <v>ГБДОУ детский сад № 37 Невского района Санкт-Петербурга</v>
      </c>
      <c r="C22" s="19">
        <f>'свод по садам'!AP5</f>
        <v>3810.33</v>
      </c>
      <c r="D22">
        <f t="shared" si="0"/>
        <v>38.1</v>
      </c>
      <c r="E22">
        <f t="shared" si="1"/>
        <v>381.03</v>
      </c>
      <c r="F22" s="110"/>
    </row>
    <row r="23" spans="1:6" x14ac:dyDescent="0.25">
      <c r="A23" s="19">
        <v>21</v>
      </c>
      <c r="B23" s="59" t="str">
        <f>'свод по к-ву'!W1</f>
        <v>ГБДОУ 38</v>
      </c>
      <c r="C23" s="33">
        <f>'свод по садам'!AR5</f>
        <v>12823.68</v>
      </c>
      <c r="D23">
        <f t="shared" si="0"/>
        <v>128.24</v>
      </c>
      <c r="E23">
        <f t="shared" si="1"/>
        <v>1282.3699999999999</v>
      </c>
      <c r="F23" s="110"/>
    </row>
    <row r="24" spans="1:6" ht="30" x14ac:dyDescent="0.25">
      <c r="A24" s="19">
        <v>22</v>
      </c>
      <c r="B24" s="59" t="str">
        <f>'свод по к-ву'!X1</f>
        <v>ГБДОУдетский сад №39 Невского района Санкт-Петербурга</v>
      </c>
      <c r="C24" s="19">
        <f>'свод по садам'!AT5</f>
        <v>7620.66</v>
      </c>
      <c r="D24">
        <f t="shared" si="0"/>
        <v>76.209999999999994</v>
      </c>
      <c r="E24">
        <f t="shared" si="1"/>
        <v>762.07</v>
      </c>
      <c r="F24" s="110"/>
    </row>
    <row r="25" spans="1:6" x14ac:dyDescent="0.25">
      <c r="A25" s="19">
        <v>23</v>
      </c>
      <c r="B25" s="59" t="str">
        <f>'свод по к-ву'!Y1</f>
        <v xml:space="preserve">ГБДОУ детский сад № 41 Невского района </v>
      </c>
      <c r="C25" s="45">
        <f>'свод по садам'!AV5</f>
        <v>7620.66</v>
      </c>
      <c r="D25">
        <f t="shared" si="0"/>
        <v>76.209999999999994</v>
      </c>
      <c r="E25">
        <f t="shared" si="1"/>
        <v>762.07</v>
      </c>
      <c r="F25" s="110"/>
    </row>
    <row r="26" spans="1:6" ht="30" x14ac:dyDescent="0.25">
      <c r="A26" s="19">
        <v>24</v>
      </c>
      <c r="B26" s="59" t="str">
        <f>'свод по к-ву'!Z1</f>
        <v>ГБДОУ ДЕТСКИЙ САД № 43 Невского района Санкт-Петербурга</v>
      </c>
      <c r="C26" s="19">
        <f>'свод по садам'!AX5</f>
        <v>7620.66</v>
      </c>
      <c r="D26">
        <f t="shared" si="0"/>
        <v>76.209999999999994</v>
      </c>
      <c r="E26">
        <f t="shared" si="1"/>
        <v>762.07</v>
      </c>
      <c r="F26" s="110"/>
    </row>
    <row r="27" spans="1:6" ht="75" x14ac:dyDescent="0.25">
      <c r="A27" s="19">
        <v>25</v>
      </c>
      <c r="B27" s="59" t="str">
        <f>'свод по к-ву'!AA1</f>
        <v>ГБДОУ № 47 общеразвивающего вида с приоритетным осуществлением деятельности по познавательно-речевому развитию детей Невского района Санкт-Петербурга (ГБДОУ № 47 Невского района Санкт-П</v>
      </c>
      <c r="C27" s="33">
        <f>'свод по садам'!AZ5</f>
        <v>7620.66</v>
      </c>
      <c r="D27">
        <f t="shared" si="0"/>
        <v>76.209999999999994</v>
      </c>
      <c r="E27">
        <f t="shared" si="1"/>
        <v>762.07</v>
      </c>
      <c r="F27" s="110"/>
    </row>
    <row r="28" spans="1:6" x14ac:dyDescent="0.25">
      <c r="A28" s="19">
        <v>26</v>
      </c>
      <c r="B28" s="59" t="str">
        <f>'свод по к-ву'!AB1</f>
        <v>ГБДОУ детский сад № 48</v>
      </c>
      <c r="C28" s="19">
        <f>'свод по садам'!BB5</f>
        <v>3810.33</v>
      </c>
      <c r="D28">
        <f t="shared" si="0"/>
        <v>38.1</v>
      </c>
      <c r="E28">
        <f t="shared" si="1"/>
        <v>381.03</v>
      </c>
      <c r="F28" s="110"/>
    </row>
    <row r="29" spans="1:6" ht="30" x14ac:dyDescent="0.25">
      <c r="A29" s="19">
        <v>27</v>
      </c>
      <c r="B29" s="59" t="str">
        <f>'свод по к-ву'!AC1</f>
        <v>ГБДОУ детский сад №49 комбинированного вида Невского ра</v>
      </c>
      <c r="C29" s="33">
        <f>'свод по садам'!BD5</f>
        <v>3810.33</v>
      </c>
      <c r="D29">
        <f t="shared" si="0"/>
        <v>38.1</v>
      </c>
      <c r="E29">
        <f t="shared" si="1"/>
        <v>381.03</v>
      </c>
      <c r="F29" s="110"/>
    </row>
    <row r="30" spans="1:6" x14ac:dyDescent="0.25">
      <c r="A30" s="19">
        <v>28</v>
      </c>
      <c r="B30" s="59" t="str">
        <f>'свод по к-ву'!AD1</f>
        <v>ГБДОУ 50</v>
      </c>
      <c r="C30" s="19">
        <f>'свод по садам'!BF5</f>
        <v>3810.33</v>
      </c>
      <c r="D30">
        <f t="shared" si="0"/>
        <v>38.1</v>
      </c>
      <c r="E30">
        <f t="shared" si="1"/>
        <v>381.03</v>
      </c>
      <c r="F30" s="110"/>
    </row>
    <row r="31" spans="1:6" ht="30" x14ac:dyDescent="0.25">
      <c r="A31" s="19">
        <v>29</v>
      </c>
      <c r="B31" s="59" t="str">
        <f>'свод по к-ву'!AE1</f>
        <v>ГБДОУ  детский сад № 51 Невского района Санкт-Петербурга</v>
      </c>
      <c r="C31" s="33">
        <f>'свод по садам'!BH5</f>
        <v>5613</v>
      </c>
      <c r="D31">
        <f t="shared" si="0"/>
        <v>56.13</v>
      </c>
      <c r="E31">
        <f t="shared" si="1"/>
        <v>561.29999999999995</v>
      </c>
      <c r="F31" s="110"/>
    </row>
    <row r="32" spans="1:6" x14ac:dyDescent="0.25">
      <c r="A32" s="19">
        <v>30</v>
      </c>
      <c r="B32" s="59" t="str">
        <f>'свод по к-ву'!AF1</f>
        <v>ГБДОУ № 55</v>
      </c>
      <c r="C32" s="19">
        <f>'свод по садам'!BJ5</f>
        <v>3810.33</v>
      </c>
      <c r="D32">
        <f t="shared" si="0"/>
        <v>38.1</v>
      </c>
      <c r="E32">
        <f t="shared" si="1"/>
        <v>381.03</v>
      </c>
      <c r="F32" s="110"/>
    </row>
    <row r="33" spans="1:6" x14ac:dyDescent="0.25">
      <c r="A33" s="19">
        <v>31</v>
      </c>
      <c r="B33" s="59" t="str">
        <f>'свод по к-ву'!AG1</f>
        <v xml:space="preserve">ГБДОУ № 60 комбинированного вида </v>
      </c>
      <c r="C33" s="33">
        <f>'свод по садам'!BL5</f>
        <v>7620.66</v>
      </c>
      <c r="D33">
        <f t="shared" si="0"/>
        <v>76.209999999999994</v>
      </c>
      <c r="E33">
        <f t="shared" si="1"/>
        <v>762.07</v>
      </c>
      <c r="F33" s="110"/>
    </row>
    <row r="34" spans="1:6" x14ac:dyDescent="0.25">
      <c r="A34" s="19">
        <v>32</v>
      </c>
      <c r="B34" s="59" t="str">
        <f>'свод по садам'!BM1</f>
        <v>ГБДОУ №61</v>
      </c>
      <c r="C34" s="19">
        <f>'свод по садам'!BN5</f>
        <v>1802.67</v>
      </c>
      <c r="D34">
        <f t="shared" si="0"/>
        <v>18.03</v>
      </c>
      <c r="E34">
        <f t="shared" si="1"/>
        <v>180.27</v>
      </c>
      <c r="F34" s="110"/>
    </row>
    <row r="35" spans="1:6" x14ac:dyDescent="0.25">
      <c r="A35" s="19">
        <v>33</v>
      </c>
      <c r="B35" s="59" t="str">
        <f>'свод по к-ву'!AI1</f>
        <v>ГБДОУ детский сад № 62 Невского района</v>
      </c>
      <c r="C35" s="33">
        <f>'свод по садам'!BP5</f>
        <v>7620.66</v>
      </c>
      <c r="D35">
        <f t="shared" si="0"/>
        <v>76.209999999999994</v>
      </c>
      <c r="E35">
        <f t="shared" si="1"/>
        <v>762.07</v>
      </c>
      <c r="F35" s="110"/>
    </row>
    <row r="36" spans="1:6" ht="30" x14ac:dyDescent="0.25">
      <c r="A36" s="19">
        <v>34</v>
      </c>
      <c r="B36" s="59" t="str">
        <f>'свод по к-ву'!AJ1</f>
        <v>ГБДОУ детский сад № 64 комбинированного вида Невского района Санкт-Петербурга</v>
      </c>
      <c r="C36" s="19">
        <f>'свод по садам'!BR5</f>
        <v>3810.33</v>
      </c>
      <c r="D36">
        <f t="shared" si="0"/>
        <v>38.1</v>
      </c>
      <c r="E36">
        <f t="shared" si="1"/>
        <v>381.03</v>
      </c>
      <c r="F36" s="110"/>
    </row>
    <row r="37" spans="1:6" ht="30" x14ac:dyDescent="0.25">
      <c r="A37" s="19">
        <v>35</v>
      </c>
      <c r="B37" s="59" t="str">
        <f>'свод по к-ву'!AK1</f>
        <v>ГБДОУ детский сад № 67 Невского района Санкт-Петербурга</v>
      </c>
      <c r="C37" s="33">
        <f>'свод по садам'!BT5</f>
        <v>7620.66</v>
      </c>
      <c r="D37">
        <f t="shared" si="0"/>
        <v>76.209999999999994</v>
      </c>
      <c r="E37">
        <f t="shared" si="1"/>
        <v>762.07</v>
      </c>
      <c r="F37" s="110"/>
    </row>
    <row r="38" spans="1:6" ht="30" x14ac:dyDescent="0.25">
      <c r="A38" s="19">
        <v>36</v>
      </c>
      <c r="B38" s="59" t="str">
        <f>'свод по к-ву'!AL1</f>
        <v>ГБДОУ № 68 компенсирующего вида Невского района</v>
      </c>
      <c r="C38" s="19">
        <f>'свод по садам'!BV5</f>
        <v>18436.68</v>
      </c>
      <c r="D38">
        <f t="shared" si="0"/>
        <v>184.37</v>
      </c>
      <c r="E38">
        <f t="shared" si="1"/>
        <v>1843.67</v>
      </c>
      <c r="F38" s="110"/>
    </row>
    <row r="39" spans="1:6" x14ac:dyDescent="0.25">
      <c r="A39" s="19">
        <v>37</v>
      </c>
      <c r="B39" s="59" t="str">
        <f>'свод по к-ву'!AM1</f>
        <v>ГБДОУ № 69</v>
      </c>
      <c r="C39" s="33">
        <f>'свод по садам'!BX5</f>
        <v>3810.33</v>
      </c>
      <c r="D39">
        <f t="shared" si="0"/>
        <v>38.1</v>
      </c>
      <c r="E39">
        <f t="shared" si="1"/>
        <v>381.03</v>
      </c>
      <c r="F39" s="110"/>
    </row>
    <row r="40" spans="1:6" x14ac:dyDescent="0.25">
      <c r="A40" s="19">
        <v>38</v>
      </c>
      <c r="B40" s="59" t="str">
        <f>'свод по к-ву'!AN1</f>
        <v>ГБДОУ детский сад № 70</v>
      </c>
      <c r="C40" s="19">
        <f>'свод по садам'!BZ5</f>
        <v>1802.67</v>
      </c>
      <c r="D40">
        <f t="shared" si="0"/>
        <v>18.03</v>
      </c>
      <c r="E40">
        <f t="shared" si="1"/>
        <v>180.27</v>
      </c>
      <c r="F40" s="110"/>
    </row>
    <row r="41" spans="1:6" x14ac:dyDescent="0.25">
      <c r="A41" s="19">
        <v>39</v>
      </c>
      <c r="B41" s="59" t="str">
        <f>'свод по к-ву'!AO1</f>
        <v>ГБДОУ детский сад №73</v>
      </c>
      <c r="C41" s="33">
        <f>'свод по садам'!CB5</f>
        <v>5613</v>
      </c>
      <c r="D41">
        <f t="shared" si="0"/>
        <v>56.13</v>
      </c>
      <c r="E41">
        <f t="shared" si="1"/>
        <v>561.29999999999995</v>
      </c>
      <c r="F41" s="110"/>
    </row>
    <row r="42" spans="1:6" ht="30" x14ac:dyDescent="0.25">
      <c r="A42" s="19">
        <v>40</v>
      </c>
      <c r="B42" s="59" t="str">
        <f>'свод по к-ву'!AP1</f>
        <v>ГБДОУ детский сад №75 Невского района Санкт-Петербурга</v>
      </c>
      <c r="C42" s="19">
        <f>'свод по садам'!CD5</f>
        <v>3810.33</v>
      </c>
      <c r="D42">
        <f t="shared" si="0"/>
        <v>38.1</v>
      </c>
      <c r="E42">
        <f t="shared" si="1"/>
        <v>381.03</v>
      </c>
      <c r="F42" s="110"/>
    </row>
    <row r="43" spans="1:6" x14ac:dyDescent="0.25">
      <c r="A43" s="19">
        <v>41</v>
      </c>
      <c r="B43" s="59" t="str">
        <f>'свод по к-ву'!AQ1</f>
        <v>ГБДОУ №76</v>
      </c>
      <c r="C43" s="33">
        <f>'свод по садам'!CF5</f>
        <v>15241.32</v>
      </c>
      <c r="D43">
        <f t="shared" si="0"/>
        <v>152.41</v>
      </c>
      <c r="E43">
        <f t="shared" si="1"/>
        <v>1524.13</v>
      </c>
      <c r="F43" s="110"/>
    </row>
    <row r="44" spans="1:6" x14ac:dyDescent="0.25">
      <c r="A44" s="19">
        <v>42</v>
      </c>
      <c r="B44" s="59" t="str">
        <f>'свод по к-ву'!AR1</f>
        <v>ГБДОУ №78 Невского района Санкт-Петербурга</v>
      </c>
      <c r="C44" s="19">
        <f>'свод по садам'!CH5</f>
        <v>5613</v>
      </c>
      <c r="D44">
        <f t="shared" si="0"/>
        <v>56.13</v>
      </c>
      <c r="E44">
        <f t="shared" si="1"/>
        <v>561.29999999999995</v>
      </c>
      <c r="F44" s="110"/>
    </row>
    <row r="45" spans="1:6" x14ac:dyDescent="0.25">
      <c r="A45" s="19">
        <v>43</v>
      </c>
      <c r="B45" s="59" t="str">
        <f>'свод по к-ву'!AS1</f>
        <v>ГБДОУ детский сад № 79</v>
      </c>
      <c r="C45" s="33">
        <f>'свод по садам'!CJ5</f>
        <v>5613</v>
      </c>
      <c r="D45">
        <f t="shared" si="0"/>
        <v>56.13</v>
      </c>
      <c r="E45">
        <f t="shared" si="1"/>
        <v>561.29999999999995</v>
      </c>
      <c r="F45" s="110"/>
    </row>
    <row r="46" spans="1:6" x14ac:dyDescent="0.25">
      <c r="A46" s="19">
        <v>44</v>
      </c>
      <c r="B46" s="59" t="str">
        <f>'свод по к-ву'!AT1</f>
        <v>ГБДОУ №80</v>
      </c>
      <c r="C46" s="19">
        <f>'свод по садам'!CL5</f>
        <v>7620.66</v>
      </c>
      <c r="D46">
        <f t="shared" si="0"/>
        <v>76.209999999999994</v>
      </c>
      <c r="E46">
        <f t="shared" si="1"/>
        <v>762.07</v>
      </c>
      <c r="F46" s="110"/>
    </row>
    <row r="47" spans="1:6" x14ac:dyDescent="0.25">
      <c r="A47" s="19">
        <v>45</v>
      </c>
      <c r="B47" s="59" t="str">
        <f>'свод по к-ву'!AU1</f>
        <v>ГБДОУ № 83</v>
      </c>
      <c r="C47" s="33">
        <f>'свод по садам'!CN5</f>
        <v>7620.66</v>
      </c>
      <c r="D47">
        <f t="shared" si="0"/>
        <v>76.209999999999994</v>
      </c>
      <c r="E47">
        <f t="shared" si="1"/>
        <v>762.07</v>
      </c>
      <c r="F47" s="110"/>
    </row>
    <row r="48" spans="1:6" ht="30" x14ac:dyDescent="0.25">
      <c r="A48" s="19">
        <v>46</v>
      </c>
      <c r="B48" s="59" t="str">
        <f>'свод по к-ву'!AV1</f>
        <v>ГБДОУ детский сад №84 Невского района Санкт-Петербурга</v>
      </c>
      <c r="C48" s="19">
        <f>'свод по садам'!CP5</f>
        <v>5613</v>
      </c>
      <c r="D48">
        <f t="shared" si="0"/>
        <v>56.13</v>
      </c>
      <c r="E48">
        <f t="shared" si="1"/>
        <v>561.29999999999995</v>
      </c>
      <c r="F48" s="110"/>
    </row>
    <row r="49" spans="1:11" x14ac:dyDescent="0.25">
      <c r="A49" s="19">
        <v>47</v>
      </c>
      <c r="B49" s="59" t="str">
        <f>'свод по садам'!CQ1</f>
        <v>ГБДОУ детский сад № 85</v>
      </c>
      <c r="C49" s="33">
        <f>'свод по садам'!CR5</f>
        <v>3810.33</v>
      </c>
      <c r="D49">
        <f t="shared" si="0"/>
        <v>38.1</v>
      </c>
      <c r="E49">
        <f t="shared" si="1"/>
        <v>381.03</v>
      </c>
      <c r="F49" s="110"/>
    </row>
    <row r="50" spans="1:11" x14ac:dyDescent="0.25">
      <c r="A50" s="19">
        <v>48</v>
      </c>
      <c r="B50" s="59" t="str">
        <f>'свод по садам'!CS1</f>
        <v>ГБДОУ № 87</v>
      </c>
      <c r="C50" s="19">
        <f>'свод по садам'!CT5</f>
        <v>7620.66</v>
      </c>
      <c r="D50">
        <f t="shared" si="0"/>
        <v>76.209999999999994</v>
      </c>
      <c r="E50">
        <f t="shared" si="1"/>
        <v>762.07</v>
      </c>
      <c r="F50" s="110"/>
    </row>
    <row r="51" spans="1:11" ht="30" x14ac:dyDescent="0.25">
      <c r="A51" s="19">
        <v>49</v>
      </c>
      <c r="B51" s="59" t="str">
        <f>'свод по к-ву'!AY1</f>
        <v>ГБДОУ детский сад № 90 Невского района Санкт-Петербурга</v>
      </c>
      <c r="C51" s="33">
        <f>'свод по садам'!CV5</f>
        <v>3810.33</v>
      </c>
      <c r="D51">
        <f t="shared" si="0"/>
        <v>38.1</v>
      </c>
      <c r="E51">
        <f t="shared" si="1"/>
        <v>381.03</v>
      </c>
      <c r="F51" s="110"/>
    </row>
    <row r="52" spans="1:11" ht="30" x14ac:dyDescent="0.25">
      <c r="A52" s="19">
        <v>50</v>
      </c>
      <c r="B52" s="59" t="str">
        <f>'свод по к-ву'!AZ1</f>
        <v>ГБДОУ детский сад № 92 комбинированного вида Невского района Санкт-Петербурга</v>
      </c>
      <c r="C52" s="19">
        <f>'свод по садам'!CX5</f>
        <v>3810.33</v>
      </c>
      <c r="D52">
        <f t="shared" si="0"/>
        <v>38.1</v>
      </c>
      <c r="E52">
        <f t="shared" si="1"/>
        <v>381.03</v>
      </c>
      <c r="F52" s="110"/>
    </row>
    <row r="53" spans="1:11" ht="30" x14ac:dyDescent="0.25">
      <c r="A53" s="19">
        <v>51</v>
      </c>
      <c r="B53" s="59" t="str">
        <f>'свод по к-ву'!BA1</f>
        <v>ГБДОУ детский сад № 93 комбинированного вида Невского района Санкт-Петербурга</v>
      </c>
      <c r="C53" s="33">
        <f>'свод по садам'!CZ5</f>
        <v>3810.33</v>
      </c>
      <c r="D53">
        <f t="shared" si="0"/>
        <v>38.1</v>
      </c>
      <c r="E53">
        <f t="shared" si="1"/>
        <v>381.03</v>
      </c>
      <c r="F53" s="110"/>
    </row>
    <row r="54" spans="1:11" x14ac:dyDescent="0.25">
      <c r="A54" s="19">
        <v>52</v>
      </c>
      <c r="B54" s="59" t="str">
        <f>'свод по к-ву'!BB1</f>
        <v xml:space="preserve">ГБДОУ детский сад № 94 компенсирующего вида </v>
      </c>
      <c r="C54" s="19">
        <f>'свод по садам'!DB5</f>
        <v>7620.66</v>
      </c>
      <c r="D54">
        <f t="shared" si="0"/>
        <v>76.209999999999994</v>
      </c>
      <c r="E54">
        <f t="shared" si="1"/>
        <v>762.07</v>
      </c>
      <c r="F54" s="110"/>
    </row>
    <row r="55" spans="1:11" ht="30" x14ac:dyDescent="0.25">
      <c r="A55" s="19">
        <v>53</v>
      </c>
      <c r="B55" s="59" t="str">
        <f>'свод по к-ву'!BC1</f>
        <v>ГБДОУ детский сад № 95 Невского района Санкт-Петербурга</v>
      </c>
      <c r="C55" s="33">
        <f>'свод по садам'!DD5</f>
        <v>3810.33</v>
      </c>
      <c r="D55">
        <f t="shared" si="0"/>
        <v>38.1</v>
      </c>
      <c r="E55">
        <f t="shared" si="1"/>
        <v>381.03</v>
      </c>
      <c r="F55" s="110"/>
    </row>
    <row r="56" spans="1:11" ht="30" x14ac:dyDescent="0.25">
      <c r="A56" s="19">
        <v>54</v>
      </c>
      <c r="B56" s="59" t="str">
        <f>'свод по садам'!DE1</f>
        <v>ГБДОУ детский сад №100 Невского района Санкт-Петербурга</v>
      </c>
      <c r="C56" s="19">
        <f>'свод по садам'!DF5</f>
        <v>3810.33</v>
      </c>
      <c r="D56">
        <f t="shared" si="0"/>
        <v>38.1</v>
      </c>
      <c r="E56">
        <f t="shared" si="1"/>
        <v>381.03</v>
      </c>
      <c r="F56" s="110"/>
    </row>
    <row r="57" spans="1:11" ht="30" x14ac:dyDescent="0.25">
      <c r="A57" s="19">
        <v>55</v>
      </c>
      <c r="B57" s="59" t="str">
        <f>'свод по к-ву'!BE1</f>
        <v>ГБДОУ детский сад №103 компенсирующего вида Невского района Санкт-Петербурга</v>
      </c>
      <c r="C57" s="33">
        <f>'свод по садам'!DH5</f>
        <v>86733.150000000009</v>
      </c>
      <c r="D57">
        <f t="shared" si="0"/>
        <v>867.33</v>
      </c>
      <c r="E57">
        <f t="shared" si="1"/>
        <v>8673.32</v>
      </c>
      <c r="F57" s="110"/>
    </row>
    <row r="58" spans="1:11" ht="30" x14ac:dyDescent="0.25">
      <c r="A58" s="19">
        <v>56</v>
      </c>
      <c r="B58" s="59" t="str">
        <f>'свод по к-ву'!BF1</f>
        <v>ГБДОУ детский сад № 104 невского района Санкт-петербурга</v>
      </c>
      <c r="C58" s="19">
        <f>'свод по садам'!DJ5</f>
        <v>7620.66</v>
      </c>
      <c r="D58">
        <f t="shared" si="0"/>
        <v>76.209999999999994</v>
      </c>
      <c r="E58">
        <f t="shared" si="1"/>
        <v>762.07</v>
      </c>
      <c r="F58" s="110"/>
    </row>
    <row r="59" spans="1:11" ht="30" x14ac:dyDescent="0.25">
      <c r="A59" s="19">
        <v>57</v>
      </c>
      <c r="B59" s="61" t="str">
        <f>'свод по к-ву'!BG1</f>
        <v>ГБДОУ детский сад №105 компенсирующего вида Невского района Санкт-Петербурга</v>
      </c>
      <c r="C59" s="33">
        <f>'свод по садам'!DL5</f>
        <v>1802.67</v>
      </c>
      <c r="D59">
        <f t="shared" si="0"/>
        <v>18.03</v>
      </c>
      <c r="E59">
        <f t="shared" si="1"/>
        <v>180.27</v>
      </c>
      <c r="F59" s="110"/>
    </row>
    <row r="60" spans="1:11" ht="15.75" thickBot="1" x14ac:dyDescent="0.3">
      <c r="A60" s="19">
        <v>58</v>
      </c>
      <c r="B60" s="59" t="str">
        <f>'свод по к-ву'!BH1</f>
        <v>ГБДОУ д/с 106</v>
      </c>
      <c r="C60" s="19">
        <f>'свод по садам'!DN5</f>
        <v>7415.67</v>
      </c>
      <c r="D60">
        <f t="shared" si="0"/>
        <v>74.16</v>
      </c>
      <c r="E60">
        <f t="shared" si="1"/>
        <v>741.57</v>
      </c>
      <c r="F60" s="111"/>
    </row>
    <row r="61" spans="1:11" x14ac:dyDescent="0.25">
      <c r="A61" s="19">
        <v>59</v>
      </c>
      <c r="B61" s="62" t="str">
        <f>'свод по к-ву'!BI1</f>
        <v>ГБДОУ № 108</v>
      </c>
      <c r="C61" s="33">
        <f>'свод по садам'!DP5</f>
        <v>3810.33</v>
      </c>
      <c r="D61">
        <f t="shared" si="0"/>
        <v>38.1</v>
      </c>
      <c r="E61">
        <f t="shared" si="1"/>
        <v>381.03</v>
      </c>
      <c r="F61" s="112" t="s">
        <v>137</v>
      </c>
      <c r="G61" s="115" t="s">
        <v>138</v>
      </c>
      <c r="H61" s="115"/>
      <c r="I61" s="115"/>
      <c r="J61" s="115"/>
      <c r="K61">
        <v>1</v>
      </c>
    </row>
    <row r="62" spans="1:11" ht="30" x14ac:dyDescent="0.25">
      <c r="A62" s="19">
        <v>60</v>
      </c>
      <c r="B62" s="62" t="str">
        <f>'свод по к-ву'!BJ1</f>
        <v>ГБДОУ детский сад № 109 Невского района Санкт-Петербурга</v>
      </c>
      <c r="C62" s="19">
        <f>'свод по садам'!DR5</f>
        <v>3810.33</v>
      </c>
      <c r="D62">
        <f t="shared" si="0"/>
        <v>38.1</v>
      </c>
      <c r="E62">
        <f t="shared" si="1"/>
        <v>381.03</v>
      </c>
      <c r="F62" s="113"/>
      <c r="G62">
        <f>SUM(C61:C118)</f>
        <v>366527.16</v>
      </c>
    </row>
    <row r="63" spans="1:11" x14ac:dyDescent="0.25">
      <c r="A63" s="19">
        <v>61</v>
      </c>
      <c r="B63" s="62" t="str">
        <f>'свод по к-ву'!BK1</f>
        <v>ГБДОУ 110</v>
      </c>
      <c r="C63" s="33">
        <f>'свод по садам'!DT5</f>
        <v>7620.66</v>
      </c>
      <c r="D63">
        <f t="shared" si="0"/>
        <v>76.209999999999994</v>
      </c>
      <c r="E63">
        <f t="shared" si="1"/>
        <v>762.07</v>
      </c>
      <c r="F63" s="113"/>
    </row>
    <row r="64" spans="1:11" x14ac:dyDescent="0.25">
      <c r="A64" s="19">
        <v>62</v>
      </c>
      <c r="B64" s="62" t="str">
        <f>'свод по к-ву'!BL1</f>
        <v>ГБДОУ 111</v>
      </c>
      <c r="C64" s="19">
        <f>'свод по садам'!DV5</f>
        <v>7620.66</v>
      </c>
      <c r="D64">
        <f t="shared" si="0"/>
        <v>76.209999999999994</v>
      </c>
      <c r="E64">
        <f t="shared" si="1"/>
        <v>762.07</v>
      </c>
      <c r="F64" s="113"/>
    </row>
    <row r="65" spans="1:6" x14ac:dyDescent="0.25">
      <c r="A65" s="19">
        <v>63</v>
      </c>
      <c r="B65" s="63" t="str">
        <f>'свод по к-ву'!BM1</f>
        <v>ГБДОУ №113</v>
      </c>
      <c r="C65" s="33">
        <f>'свод по садам'!DX5</f>
        <v>7620.66</v>
      </c>
      <c r="D65">
        <f t="shared" si="0"/>
        <v>76.209999999999994</v>
      </c>
      <c r="E65">
        <f t="shared" si="1"/>
        <v>762.07</v>
      </c>
      <c r="F65" s="113"/>
    </row>
    <row r="66" spans="1:6" ht="30" x14ac:dyDescent="0.25">
      <c r="A66" s="19">
        <v>64</v>
      </c>
      <c r="B66" s="62" t="str">
        <f>'свод по к-ву'!BN1</f>
        <v>ГБДОУ детский сад № 114 Невского района Санкт-Петербурга</v>
      </c>
      <c r="C66" s="19">
        <f>'свод по садам'!DZ5</f>
        <v>3810.33</v>
      </c>
      <c r="D66">
        <f t="shared" si="0"/>
        <v>38.1</v>
      </c>
      <c r="E66">
        <f t="shared" si="1"/>
        <v>381.03</v>
      </c>
      <c r="F66" s="113"/>
    </row>
    <row r="67" spans="1:6" x14ac:dyDescent="0.25">
      <c r="A67" s="19">
        <v>65</v>
      </c>
      <c r="B67" s="62" t="str">
        <f>'свод по к-ву'!BO1</f>
        <v>ГБДОУ №115</v>
      </c>
      <c r="C67" s="33">
        <f>'свод по садам'!EB5</f>
        <v>16839</v>
      </c>
      <c r="D67">
        <f t="shared" si="0"/>
        <v>168.39</v>
      </c>
      <c r="E67">
        <f t="shared" si="1"/>
        <v>1683.9</v>
      </c>
      <c r="F67" s="113"/>
    </row>
    <row r="68" spans="1:6" ht="30" x14ac:dyDescent="0.25">
      <c r="A68" s="19">
        <v>66</v>
      </c>
      <c r="B68" s="62" t="str">
        <f>'свод по к-ву'!BP1</f>
        <v>ГБДОУ детский сад №117 Невского района Санкт-Петербурга</v>
      </c>
      <c r="C68" s="19">
        <f>'свод по садам'!ED5</f>
        <v>7620.66</v>
      </c>
      <c r="D68">
        <f t="shared" ref="D68:D118" si="2">ROUND(C68/100,2)</f>
        <v>76.209999999999994</v>
      </c>
      <c r="E68">
        <f t="shared" ref="E68:E118" si="3">ROUND(C68/10,2)</f>
        <v>762.07</v>
      </c>
      <c r="F68" s="113"/>
    </row>
    <row r="69" spans="1:6" ht="30" x14ac:dyDescent="0.25">
      <c r="A69" s="19">
        <v>67</v>
      </c>
      <c r="B69" s="62" t="str">
        <f>'свод по к-ву'!BQ1</f>
        <v>ГБДОУ детский сад № 119 Невского района Санкт-Петербурга</v>
      </c>
      <c r="C69" s="33">
        <f>'свод по садам'!EF5</f>
        <v>3810.33</v>
      </c>
      <c r="D69">
        <f t="shared" si="2"/>
        <v>38.1</v>
      </c>
      <c r="E69">
        <f t="shared" si="3"/>
        <v>381.03</v>
      </c>
      <c r="F69" s="113"/>
    </row>
    <row r="70" spans="1:6" ht="30" x14ac:dyDescent="0.25">
      <c r="A70" s="19">
        <v>68</v>
      </c>
      <c r="B70" s="62" t="str">
        <f>'свод по к-ву'!BR1</f>
        <v>ГБДОУ детский сад № 121 Невского района Санкт-Петербурга</v>
      </c>
      <c r="C70" s="19">
        <f>'свод по садам'!EH5</f>
        <v>3810.33</v>
      </c>
      <c r="D70">
        <f t="shared" si="2"/>
        <v>38.1</v>
      </c>
      <c r="E70">
        <f t="shared" si="3"/>
        <v>381.03</v>
      </c>
      <c r="F70" s="113"/>
    </row>
    <row r="71" spans="1:6" x14ac:dyDescent="0.25">
      <c r="A71" s="19">
        <v>69</v>
      </c>
      <c r="B71" s="62" t="str">
        <f>'свод по к-ву'!BS1</f>
        <v>ГБДОУ детский сад № 122</v>
      </c>
      <c r="C71" s="33">
        <f>'свод по садам'!EJ5</f>
        <v>3810.33</v>
      </c>
      <c r="D71">
        <f t="shared" si="2"/>
        <v>38.1</v>
      </c>
      <c r="E71">
        <f t="shared" si="3"/>
        <v>381.03</v>
      </c>
      <c r="F71" s="113"/>
    </row>
    <row r="72" spans="1:6" x14ac:dyDescent="0.25">
      <c r="A72" s="19">
        <v>70</v>
      </c>
      <c r="B72" s="62" t="str">
        <f>'свод по к-ву'!BT1</f>
        <v>ГБДОУ №124 Невского района Санкт-Петербурга</v>
      </c>
      <c r="C72" s="19">
        <f>'свод по садам'!EL5</f>
        <v>5613</v>
      </c>
      <c r="D72">
        <f t="shared" si="2"/>
        <v>56.13</v>
      </c>
      <c r="E72">
        <f t="shared" si="3"/>
        <v>561.29999999999995</v>
      </c>
      <c r="F72" s="113"/>
    </row>
    <row r="73" spans="1:6" x14ac:dyDescent="0.25">
      <c r="A73" s="19">
        <v>71</v>
      </c>
      <c r="B73" s="62" t="str">
        <f>'свод по к-ву'!BU1</f>
        <v>ГБДОУ № 125</v>
      </c>
      <c r="C73" s="33">
        <f>'свод по садам'!EN5</f>
        <v>1802.67</v>
      </c>
      <c r="D73">
        <f t="shared" si="2"/>
        <v>18.03</v>
      </c>
      <c r="E73">
        <f t="shared" si="3"/>
        <v>180.27</v>
      </c>
      <c r="F73" s="113"/>
    </row>
    <row r="74" spans="1:6" x14ac:dyDescent="0.25">
      <c r="A74" s="19">
        <v>72</v>
      </c>
      <c r="B74" s="62" t="str">
        <f>'свод по к-ву'!BV1</f>
        <v>ГБДОУ № 126</v>
      </c>
      <c r="C74" s="19">
        <f>'свод по садам'!EP5</f>
        <v>3810.33</v>
      </c>
      <c r="D74">
        <f t="shared" si="2"/>
        <v>38.1</v>
      </c>
      <c r="E74">
        <f t="shared" si="3"/>
        <v>381.03</v>
      </c>
      <c r="F74" s="113"/>
    </row>
    <row r="75" spans="1:6" x14ac:dyDescent="0.25">
      <c r="A75" s="19">
        <v>73</v>
      </c>
      <c r="B75" s="62" t="str">
        <f>'свод по к-ву'!BW1</f>
        <v>ГБДОУ № 127</v>
      </c>
      <c r="C75" s="33">
        <f>'свод по садам'!ER5</f>
        <v>1802.67</v>
      </c>
      <c r="D75">
        <f t="shared" si="2"/>
        <v>18.03</v>
      </c>
      <c r="E75">
        <f t="shared" si="3"/>
        <v>180.27</v>
      </c>
      <c r="F75" s="113"/>
    </row>
    <row r="76" spans="1:6" x14ac:dyDescent="0.25">
      <c r="A76" s="19">
        <v>74</v>
      </c>
      <c r="B76" s="62" t="str">
        <f>'свод по к-ву'!BX1</f>
        <v>ГБДОУ детский сад  № 129 Невского района</v>
      </c>
      <c r="C76" s="19">
        <f>'свод по садам'!ET5</f>
        <v>3810.33</v>
      </c>
      <c r="D76">
        <f t="shared" si="2"/>
        <v>38.1</v>
      </c>
      <c r="E76">
        <f t="shared" si="3"/>
        <v>381.03</v>
      </c>
      <c r="F76" s="113"/>
    </row>
    <row r="77" spans="1:6" x14ac:dyDescent="0.25">
      <c r="A77" s="19">
        <v>75</v>
      </c>
      <c r="B77" s="62" t="str">
        <f>'свод по садам'!EU1</f>
        <v>ГБДОУ 130</v>
      </c>
      <c r="C77" s="33">
        <f>'свод по садам'!EV5</f>
        <v>3810.33</v>
      </c>
      <c r="D77">
        <f t="shared" si="2"/>
        <v>38.1</v>
      </c>
      <c r="E77">
        <f t="shared" si="3"/>
        <v>381.03</v>
      </c>
      <c r="F77" s="113"/>
    </row>
    <row r="78" spans="1:6" ht="30" x14ac:dyDescent="0.25">
      <c r="A78" s="19">
        <v>76</v>
      </c>
      <c r="B78" s="62" t="str">
        <f>'свод по к-ву'!BZ1</f>
        <v>ГБДОУ детский сад №133 Невского района Санкт - Петербурга</v>
      </c>
      <c r="C78" s="19">
        <f>'свод по садам'!EX5</f>
        <v>11430.99</v>
      </c>
      <c r="D78">
        <f t="shared" si="2"/>
        <v>114.31</v>
      </c>
      <c r="E78">
        <f t="shared" si="3"/>
        <v>1143.0999999999999</v>
      </c>
      <c r="F78" s="113"/>
    </row>
    <row r="79" spans="1:6" x14ac:dyDescent="0.25">
      <c r="A79" s="19">
        <v>77</v>
      </c>
      <c r="B79" s="62" t="str">
        <f>'свод по к-ву'!CA1</f>
        <v>ГБДОУ 135</v>
      </c>
      <c r="C79" s="33">
        <f>'свод по садам'!EZ5</f>
        <v>3810.33</v>
      </c>
      <c r="D79">
        <f t="shared" si="2"/>
        <v>38.1</v>
      </c>
      <c r="E79">
        <f t="shared" si="3"/>
        <v>381.03</v>
      </c>
      <c r="F79" s="113"/>
    </row>
    <row r="80" spans="1:6" ht="30" x14ac:dyDescent="0.25">
      <c r="A80" s="19">
        <v>78</v>
      </c>
      <c r="B80" s="62" t="str">
        <f>'свод по к-ву'!CB1</f>
        <v>ГБДОУ д/с № 137 общеразвивающего вида Невского района Санкт-Петербурга</v>
      </c>
      <c r="C80" s="19">
        <f>'свод по садам'!FB5</f>
        <v>3810.33</v>
      </c>
      <c r="D80">
        <f t="shared" si="2"/>
        <v>38.1</v>
      </c>
      <c r="E80">
        <f t="shared" si="3"/>
        <v>381.03</v>
      </c>
      <c r="F80" s="113"/>
    </row>
    <row r="81" spans="1:6" x14ac:dyDescent="0.25">
      <c r="A81" s="19">
        <v>79</v>
      </c>
      <c r="B81" s="62" t="str">
        <f>'свод по к-ву'!CC1</f>
        <v>ГБДОУ № 141</v>
      </c>
      <c r="C81" s="33">
        <f>'свод по садам'!FD5</f>
        <v>3810.33</v>
      </c>
      <c r="D81">
        <f t="shared" si="2"/>
        <v>38.1</v>
      </c>
      <c r="E81">
        <f t="shared" si="3"/>
        <v>381.03</v>
      </c>
      <c r="F81" s="113"/>
    </row>
    <row r="82" spans="1:6" x14ac:dyDescent="0.25">
      <c r="A82" s="19">
        <v>80</v>
      </c>
      <c r="B82" s="62" t="str">
        <f>'свод по к-ву'!CD1</f>
        <v>ГБДОУ детский сад №142</v>
      </c>
      <c r="C82" s="19">
        <f>'свод по садам'!FF5</f>
        <v>3810.33</v>
      </c>
      <c r="D82">
        <f t="shared" si="2"/>
        <v>38.1</v>
      </c>
      <c r="E82">
        <f t="shared" si="3"/>
        <v>381.03</v>
      </c>
      <c r="F82" s="113"/>
    </row>
    <row r="83" spans="1:6" x14ac:dyDescent="0.25">
      <c r="A83" s="19">
        <v>81</v>
      </c>
      <c r="B83" s="62" t="str">
        <f>'свод по к-ву'!CE1</f>
        <v>ГБДОУ № 143 Невского района</v>
      </c>
      <c r="C83" s="33">
        <f>'свод по садам'!FH5</f>
        <v>3810.33</v>
      </c>
      <c r="D83">
        <f t="shared" si="2"/>
        <v>38.1</v>
      </c>
      <c r="E83">
        <f t="shared" si="3"/>
        <v>381.03</v>
      </c>
      <c r="F83" s="113"/>
    </row>
    <row r="84" spans="1:6" x14ac:dyDescent="0.25">
      <c r="A84" s="19">
        <v>82</v>
      </c>
      <c r="B84" s="62" t="str">
        <f>'свод по к-ву'!CF1</f>
        <v xml:space="preserve">ГБОУ СОШ № 13 </v>
      </c>
      <c r="C84" s="19">
        <f>'свод по садам'!FJ5</f>
        <v>3810.33</v>
      </c>
      <c r="D84">
        <f t="shared" si="2"/>
        <v>38.1</v>
      </c>
      <c r="E84">
        <f t="shared" si="3"/>
        <v>381.03</v>
      </c>
      <c r="F84" s="113"/>
    </row>
    <row r="85" spans="1:6" x14ac:dyDescent="0.25">
      <c r="A85" s="19">
        <v>83</v>
      </c>
      <c r="B85" s="62" t="str">
        <f>'свод по к-ву'!CG1</f>
        <v>ГБОУ Школа №14 Невского района СПБ</v>
      </c>
      <c r="C85" s="33">
        <f>'свод по садам'!FL5</f>
        <v>3810.33</v>
      </c>
      <c r="D85">
        <f t="shared" si="2"/>
        <v>38.1</v>
      </c>
      <c r="E85">
        <f t="shared" si="3"/>
        <v>381.03</v>
      </c>
      <c r="F85" s="113"/>
    </row>
    <row r="86" spans="1:6" x14ac:dyDescent="0.25">
      <c r="A86" s="19">
        <v>84</v>
      </c>
      <c r="B86" s="62" t="str">
        <f>'свод по к-ву'!CH1</f>
        <v>ГБОУ СОШ 20</v>
      </c>
      <c r="C86" s="19">
        <f>'свод по садам'!FN5</f>
        <v>3810.33</v>
      </c>
      <c r="D86">
        <f t="shared" si="2"/>
        <v>38.1</v>
      </c>
      <c r="E86">
        <f t="shared" si="3"/>
        <v>381.03</v>
      </c>
      <c r="F86" s="113"/>
    </row>
    <row r="87" spans="1:6" x14ac:dyDescent="0.25">
      <c r="A87" s="19">
        <v>85</v>
      </c>
      <c r="B87" s="62" t="str">
        <f>'свод по к-ву'!CI1</f>
        <v>ГБОУ ш-и № 22</v>
      </c>
      <c r="C87" s="33">
        <f>'свод по садам'!FP5</f>
        <v>3810.33</v>
      </c>
      <c r="D87">
        <f t="shared" si="2"/>
        <v>38.1</v>
      </c>
      <c r="E87">
        <f t="shared" si="3"/>
        <v>381.03</v>
      </c>
      <c r="F87" s="113"/>
    </row>
    <row r="88" spans="1:6" x14ac:dyDescent="0.25">
      <c r="A88" s="19">
        <v>86</v>
      </c>
      <c r="B88" s="62" t="str">
        <f>'свод по к-ву'!CJ1</f>
        <v>ГБОУ школа № 23</v>
      </c>
      <c r="C88" s="19">
        <f>'свод по садам'!FR5</f>
        <v>3810.33</v>
      </c>
      <c r="D88">
        <f t="shared" si="2"/>
        <v>38.1</v>
      </c>
      <c r="E88">
        <f t="shared" si="3"/>
        <v>381.03</v>
      </c>
      <c r="F88" s="113"/>
    </row>
    <row r="89" spans="1:6" x14ac:dyDescent="0.25">
      <c r="A89" s="19">
        <v>87</v>
      </c>
      <c r="B89" s="62" t="str">
        <f>'свод по к-ву'!CK1</f>
        <v>ГБОУ школа №39</v>
      </c>
      <c r="C89" s="33">
        <f>'свод по садам'!FT5</f>
        <v>3810.33</v>
      </c>
      <c r="D89">
        <f t="shared" si="2"/>
        <v>38.1</v>
      </c>
      <c r="E89">
        <f t="shared" si="3"/>
        <v>381.03</v>
      </c>
      <c r="F89" s="113"/>
    </row>
    <row r="90" spans="1:6" x14ac:dyDescent="0.25">
      <c r="A90" s="19">
        <v>88</v>
      </c>
      <c r="B90" s="62" t="str">
        <f>'свод по к-ву'!CL1</f>
        <v>ГБОУ СОШ №323 Невского района</v>
      </c>
      <c r="C90" s="19">
        <f>'свод по садам'!FV5</f>
        <v>3810.33</v>
      </c>
      <c r="D90">
        <f t="shared" si="2"/>
        <v>38.1</v>
      </c>
      <c r="E90">
        <f t="shared" si="3"/>
        <v>381.03</v>
      </c>
      <c r="F90" s="113"/>
    </row>
    <row r="91" spans="1:6" ht="30" x14ac:dyDescent="0.25">
      <c r="A91" s="19">
        <v>89</v>
      </c>
      <c r="B91" s="62" t="str">
        <f>'свод по к-ву'!CM1</f>
        <v>ГБОУ школа № 326 Невского района Санкт-Петербурга</v>
      </c>
      <c r="C91" s="33">
        <f>'свод по садам'!FX5</f>
        <v>3810.33</v>
      </c>
      <c r="D91">
        <f t="shared" si="2"/>
        <v>38.1</v>
      </c>
      <c r="E91">
        <f t="shared" si="3"/>
        <v>381.03</v>
      </c>
      <c r="F91" s="113"/>
    </row>
    <row r="92" spans="1:6" ht="45" x14ac:dyDescent="0.25">
      <c r="A92" s="19">
        <v>90</v>
      </c>
      <c r="B92" s="62" t="str">
        <f>'свод по к-ву'!CN1</f>
        <v xml:space="preserve"> ГБОУ школа №328 с углубленным изучением английского языка Невского района Санкт-Петербурга</v>
      </c>
      <c r="C92" s="19">
        <f>'свод по садам'!FZ5</f>
        <v>56130</v>
      </c>
      <c r="D92">
        <f t="shared" si="2"/>
        <v>561.29999999999995</v>
      </c>
      <c r="E92">
        <f t="shared" si="3"/>
        <v>5613</v>
      </c>
      <c r="F92" s="113"/>
    </row>
    <row r="93" spans="1:6" ht="30" x14ac:dyDescent="0.25">
      <c r="A93" s="19">
        <v>91</v>
      </c>
      <c r="B93" s="62" t="str">
        <f>'свод по к-ву'!CO1</f>
        <v>ГБОУ лицей № 329 Невского района Санкт-Петербурга</v>
      </c>
      <c r="C93" s="33">
        <f>'свод по садам'!GB5</f>
        <v>3605.34</v>
      </c>
      <c r="D93">
        <f t="shared" si="2"/>
        <v>36.049999999999997</v>
      </c>
      <c r="E93">
        <f t="shared" si="3"/>
        <v>360.53</v>
      </c>
      <c r="F93" s="113"/>
    </row>
    <row r="94" spans="1:6" ht="30" x14ac:dyDescent="0.25">
      <c r="A94" s="19">
        <v>92</v>
      </c>
      <c r="B94" s="62" t="str">
        <f>'свод по к-ву'!CP1</f>
        <v>ГБОУ школа №331 Невского района Санкт-Петербурга</v>
      </c>
      <c r="C94" s="19">
        <f>'свод по садам'!GD5</f>
        <v>3810.33</v>
      </c>
      <c r="D94">
        <f t="shared" si="2"/>
        <v>38.1</v>
      </c>
      <c r="E94">
        <f t="shared" si="3"/>
        <v>381.03</v>
      </c>
      <c r="F94" s="113"/>
    </row>
    <row r="95" spans="1:6" x14ac:dyDescent="0.25">
      <c r="A95" s="19">
        <v>93</v>
      </c>
      <c r="B95" s="62" t="str">
        <f>'свод по к-ву'!CQ1</f>
        <v>ГБОУ СОШ 334</v>
      </c>
      <c r="C95" s="33">
        <f>'свод по садам'!GF5</f>
        <v>3810.33</v>
      </c>
      <c r="D95">
        <f t="shared" si="2"/>
        <v>38.1</v>
      </c>
      <c r="E95">
        <f t="shared" si="3"/>
        <v>381.03</v>
      </c>
      <c r="F95" s="113"/>
    </row>
    <row r="96" spans="1:6" x14ac:dyDescent="0.25">
      <c r="A96" s="19">
        <v>94</v>
      </c>
      <c r="B96" s="62" t="str">
        <f>'свод по к-ву'!CR1</f>
        <v>ГБОУ школа № 336</v>
      </c>
      <c r="C96" s="19">
        <f>'свод по садам'!GH5</f>
        <v>3810.33</v>
      </c>
      <c r="D96">
        <f t="shared" si="2"/>
        <v>38.1</v>
      </c>
      <c r="E96">
        <f t="shared" si="3"/>
        <v>381.03</v>
      </c>
      <c r="F96" s="113"/>
    </row>
    <row r="97" spans="1:6" ht="30" x14ac:dyDescent="0.25">
      <c r="A97" s="19">
        <v>95</v>
      </c>
      <c r="B97" s="62" t="str">
        <f>'свод по к-ву'!CS1</f>
        <v>ГБОУ школа № 337 Невского района Санкт-Петербурга</v>
      </c>
      <c r="C97" s="33">
        <f>'свод по садам'!GJ5</f>
        <v>3810.33</v>
      </c>
      <c r="D97">
        <f t="shared" si="2"/>
        <v>38.1</v>
      </c>
      <c r="E97">
        <f t="shared" si="3"/>
        <v>381.03</v>
      </c>
      <c r="F97" s="113"/>
    </row>
    <row r="98" spans="1:6" x14ac:dyDescent="0.25">
      <c r="A98" s="19">
        <v>96</v>
      </c>
      <c r="B98" s="62" t="str">
        <f>'свод по к-ву'!CT1</f>
        <v>ГБОУ школа №338</v>
      </c>
      <c r="C98" s="19">
        <f>'свод по садам'!GL5</f>
        <v>7620.66</v>
      </c>
      <c r="D98">
        <f t="shared" si="2"/>
        <v>76.209999999999994</v>
      </c>
      <c r="E98">
        <f t="shared" si="3"/>
        <v>762.07</v>
      </c>
      <c r="F98" s="113"/>
    </row>
    <row r="99" spans="1:6" x14ac:dyDescent="0.25">
      <c r="A99" s="19">
        <v>97</v>
      </c>
      <c r="B99" s="62" t="str">
        <f>'свод по к-ву'!CU1</f>
        <v>ГБОУ школа №340 Невского р-на СПб</v>
      </c>
      <c r="C99" s="33">
        <f>'свод по садам'!GN5</f>
        <v>3810.33</v>
      </c>
      <c r="D99">
        <f t="shared" si="2"/>
        <v>38.1</v>
      </c>
      <c r="E99">
        <f t="shared" si="3"/>
        <v>381.03</v>
      </c>
      <c r="F99" s="113"/>
    </row>
    <row r="100" spans="1:6" x14ac:dyDescent="0.25">
      <c r="A100" s="19">
        <v>98</v>
      </c>
      <c r="B100" s="62" t="str">
        <f>'свод по к-ву'!CV1</f>
        <v>ГОУ СОШ 342</v>
      </c>
      <c r="C100" s="19">
        <f>'свод по садам'!GP5</f>
        <v>3810.33</v>
      </c>
      <c r="D100">
        <f t="shared" si="2"/>
        <v>38.1</v>
      </c>
      <c r="E100">
        <f t="shared" si="3"/>
        <v>381.03</v>
      </c>
      <c r="F100" s="113"/>
    </row>
    <row r="101" spans="1:6" ht="30" x14ac:dyDescent="0.25">
      <c r="A101" s="19">
        <v>99</v>
      </c>
      <c r="B101" s="62" t="str">
        <f>'свод по к-ву'!CW1</f>
        <v>ГБОУ лицей № 344 Невского района Санкт-Петербурга</v>
      </c>
      <c r="C101" s="33">
        <f>'свод по садам'!GR5</f>
        <v>7620.66</v>
      </c>
      <c r="D101">
        <f t="shared" si="2"/>
        <v>76.209999999999994</v>
      </c>
      <c r="E101">
        <f t="shared" si="3"/>
        <v>762.07</v>
      </c>
      <c r="F101" s="113"/>
    </row>
    <row r="102" spans="1:6" x14ac:dyDescent="0.25">
      <c r="A102" s="19">
        <v>100</v>
      </c>
      <c r="B102" s="62" t="str">
        <f>'свод по к-ву'!CX1</f>
        <v>ГБОУ СОШ 345</v>
      </c>
      <c r="C102" s="19">
        <f>'свод по садам'!GT5</f>
        <v>3810.33</v>
      </c>
      <c r="D102">
        <f t="shared" si="2"/>
        <v>38.1</v>
      </c>
      <c r="E102">
        <f t="shared" si="3"/>
        <v>381.03</v>
      </c>
      <c r="F102" s="113"/>
    </row>
    <row r="103" spans="1:6" ht="30" x14ac:dyDescent="0.25">
      <c r="A103" s="19">
        <v>101</v>
      </c>
      <c r="B103" s="62" t="str">
        <f>'свод по к-ву'!CY1</f>
        <v xml:space="preserve">ГБОУ школа №346 Невского района
 Санкт-Петербурга </v>
      </c>
      <c r="C103" s="33">
        <f>'свод по садам'!GV5</f>
        <v>15241.32</v>
      </c>
      <c r="D103">
        <f t="shared" si="2"/>
        <v>152.41</v>
      </c>
      <c r="E103">
        <f t="shared" si="3"/>
        <v>1524.13</v>
      </c>
      <c r="F103" s="113"/>
    </row>
    <row r="104" spans="1:6" x14ac:dyDescent="0.25">
      <c r="A104" s="19">
        <v>102</v>
      </c>
      <c r="B104" s="62" t="str">
        <f>'свод по к-ву'!CZ1</f>
        <v>ГБОУ школа № 497</v>
      </c>
      <c r="C104" s="19">
        <f>'свод по садам'!GX5</f>
        <v>3810.33</v>
      </c>
      <c r="D104">
        <f t="shared" si="2"/>
        <v>38.1</v>
      </c>
      <c r="E104">
        <f t="shared" si="3"/>
        <v>381.03</v>
      </c>
      <c r="F104" s="113"/>
    </row>
    <row r="105" spans="1:6" x14ac:dyDescent="0.25">
      <c r="A105" s="19">
        <v>103</v>
      </c>
      <c r="B105" s="62" t="str">
        <f>'свод по к-ву'!DA1</f>
        <v>ГБОУ СОШ №512 Невского района Санкт-Петербурга</v>
      </c>
      <c r="C105" s="58">
        <f>'свод по садам'!GZ5</f>
        <v>3810.33</v>
      </c>
      <c r="D105">
        <f t="shared" si="2"/>
        <v>38.1</v>
      </c>
      <c r="E105">
        <f t="shared" si="3"/>
        <v>381.03</v>
      </c>
      <c r="F105" s="113"/>
    </row>
    <row r="106" spans="1:6" x14ac:dyDescent="0.25">
      <c r="A106" s="19">
        <v>104</v>
      </c>
      <c r="B106" s="62" t="str">
        <f>'свод по к-ву'!DB1</f>
        <v xml:space="preserve">ГБОУ СОШ № 516 </v>
      </c>
      <c r="C106" s="19">
        <f>'свод по садам'!HB5</f>
        <v>3810.33</v>
      </c>
      <c r="D106">
        <f t="shared" si="2"/>
        <v>38.1</v>
      </c>
      <c r="E106">
        <f t="shared" si="3"/>
        <v>381.03</v>
      </c>
      <c r="F106" s="113"/>
    </row>
    <row r="107" spans="1:6" ht="30" x14ac:dyDescent="0.25">
      <c r="A107" s="19">
        <v>105</v>
      </c>
      <c r="B107" s="62" t="str">
        <f>'свод по к-ву'!DC1</f>
        <v>ГБОУ гимназия № 528 Невского района Санкт-Петербурга</v>
      </c>
      <c r="C107" s="33">
        <f>'свод по садам'!HD5</f>
        <v>7620.66</v>
      </c>
      <c r="D107">
        <f t="shared" si="2"/>
        <v>76.209999999999994</v>
      </c>
      <c r="E107">
        <f t="shared" si="3"/>
        <v>762.07</v>
      </c>
      <c r="F107" s="113"/>
    </row>
    <row r="108" spans="1:6" ht="30" x14ac:dyDescent="0.25">
      <c r="A108" s="19">
        <v>106</v>
      </c>
      <c r="B108" s="62" t="str">
        <f>'свод по к-ву'!DD1</f>
        <v>ГБОУ ШКОЛА № 569 НЕВСКОГО РАЙОНА САНКТ-ПЕТЕРБУРГА</v>
      </c>
      <c r="C108" s="19">
        <f>'свод по садам'!HF5</f>
        <v>7620.66</v>
      </c>
      <c r="D108">
        <f t="shared" si="2"/>
        <v>76.209999999999994</v>
      </c>
      <c r="E108">
        <f t="shared" si="3"/>
        <v>762.07</v>
      </c>
      <c r="F108" s="113"/>
    </row>
    <row r="109" spans="1:6" x14ac:dyDescent="0.25">
      <c r="A109" s="19">
        <v>107</v>
      </c>
      <c r="B109" s="62" t="str">
        <f>'свод по к-ву'!DE1</f>
        <v>ГБОУ №574</v>
      </c>
      <c r="C109" s="33">
        <f>'свод по садам'!HH5</f>
        <v>11430.99</v>
      </c>
      <c r="D109">
        <f t="shared" si="2"/>
        <v>114.31</v>
      </c>
      <c r="E109">
        <f t="shared" si="3"/>
        <v>1143.0999999999999</v>
      </c>
      <c r="F109" s="113"/>
    </row>
    <row r="110" spans="1:6" x14ac:dyDescent="0.25">
      <c r="A110" s="19">
        <v>108</v>
      </c>
      <c r="B110" s="62" t="str">
        <f>'свод по к-ву'!DF1</f>
        <v>ГБОУ СОШ №591 Невского района Санкт-Петербурга</v>
      </c>
      <c r="C110" s="19">
        <f>'свод по садам'!HJ5</f>
        <v>3810.33</v>
      </c>
      <c r="D110">
        <f t="shared" si="2"/>
        <v>38.1</v>
      </c>
      <c r="E110">
        <f t="shared" ref="E110" si="4">ROUND(C110/10,2)</f>
        <v>381.03</v>
      </c>
      <c r="F110" s="113"/>
    </row>
    <row r="111" spans="1:6" ht="45" x14ac:dyDescent="0.25">
      <c r="A111" s="19">
        <v>109</v>
      </c>
      <c r="B111" s="62" t="str">
        <f>'свод по к-ву'!DG1</f>
        <v>ГБОУ школа №593 с углубленным изучением английского языка Невского района Санкт-Петербурга</v>
      </c>
      <c r="C111" s="19">
        <f>'свод по садам'!HL5</f>
        <v>3810.33</v>
      </c>
      <c r="D111">
        <f t="shared" si="2"/>
        <v>38.1</v>
      </c>
      <c r="E111">
        <f t="shared" si="3"/>
        <v>381.03</v>
      </c>
      <c r="F111" s="113"/>
    </row>
    <row r="112" spans="1:6" x14ac:dyDescent="0.25">
      <c r="A112" s="19">
        <v>110</v>
      </c>
      <c r="B112" s="62" t="str">
        <f>'свод по к-ву'!DH1</f>
        <v>ГБОУ школа №627</v>
      </c>
      <c r="C112" s="33">
        <f>'свод по садам'!HN5</f>
        <v>5613</v>
      </c>
      <c r="D112">
        <f t="shared" si="2"/>
        <v>56.13</v>
      </c>
      <c r="E112">
        <f t="shared" si="3"/>
        <v>561.29999999999995</v>
      </c>
      <c r="F112" s="113"/>
    </row>
    <row r="113" spans="1:6" x14ac:dyDescent="0.25">
      <c r="A113" s="19">
        <v>111</v>
      </c>
      <c r="B113" s="62" t="str">
        <f>'свод по к-ву'!DI1</f>
        <v xml:space="preserve">ГБОУ школа №639 </v>
      </c>
      <c r="C113" s="19">
        <f>'свод по садам'!HP5</f>
        <v>3810.33</v>
      </c>
      <c r="D113">
        <f t="shared" si="2"/>
        <v>38.1</v>
      </c>
      <c r="E113">
        <f t="shared" si="3"/>
        <v>381.03</v>
      </c>
      <c r="F113" s="113"/>
    </row>
    <row r="114" spans="1:6" ht="30" x14ac:dyDescent="0.25">
      <c r="A114" s="19">
        <v>112</v>
      </c>
      <c r="B114" s="62" t="str">
        <f>'свод по к-ву'!DJ1</f>
        <v>ГБОУ школа № 667 Невского района Санкт-Петербурга</v>
      </c>
      <c r="C114" s="33">
        <f>'свод по садам'!HR5</f>
        <v>9218.34</v>
      </c>
      <c r="D114">
        <f t="shared" si="2"/>
        <v>92.18</v>
      </c>
      <c r="E114">
        <f t="shared" si="3"/>
        <v>921.83</v>
      </c>
      <c r="F114" s="113"/>
    </row>
    <row r="115" spans="1:6" ht="30" x14ac:dyDescent="0.25">
      <c r="A115" s="19">
        <v>113</v>
      </c>
      <c r="B115" s="62" t="str">
        <f>'свод по к-ву'!DK1</f>
        <v>ГБОУ школа № 690 Невского района Санкт-Петербурга</v>
      </c>
      <c r="C115" s="19">
        <f>'свод по садам'!HT5</f>
        <v>3810.33</v>
      </c>
      <c r="D115">
        <f t="shared" si="2"/>
        <v>38.1</v>
      </c>
      <c r="E115">
        <f t="shared" si="3"/>
        <v>381.03</v>
      </c>
      <c r="F115" s="113"/>
    </row>
    <row r="116" spans="1:6" x14ac:dyDescent="0.25">
      <c r="A116" s="19">
        <v>114</v>
      </c>
      <c r="B116" s="62" t="str">
        <f>'свод по к-ву'!DL1</f>
        <v xml:space="preserve">ГБУ ДО ЦГПВДиМ "Взлет" </v>
      </c>
      <c r="C116" s="33">
        <f>'свод по садам'!HV5</f>
        <v>11021.01</v>
      </c>
      <c r="D116">
        <f t="shared" si="2"/>
        <v>110.21</v>
      </c>
      <c r="E116">
        <f t="shared" si="3"/>
        <v>1102.0999999999999</v>
      </c>
      <c r="F116" s="113"/>
    </row>
    <row r="117" spans="1:6" x14ac:dyDescent="0.25">
      <c r="A117" s="19">
        <v>115</v>
      </c>
      <c r="B117" s="62" t="str">
        <f>'свод по к-ву'!DM1</f>
        <v>ГБУДО ДТЦ «Театральная Семья»</v>
      </c>
      <c r="C117" s="19">
        <f>'свод по садам'!HX5</f>
        <v>14831.34</v>
      </c>
      <c r="D117">
        <f t="shared" si="2"/>
        <v>148.31</v>
      </c>
      <c r="E117">
        <f t="shared" si="3"/>
        <v>1483.13</v>
      </c>
      <c r="F117" s="113"/>
    </row>
    <row r="118" spans="1:6" ht="15.75" thickBot="1" x14ac:dyDescent="0.3">
      <c r="A118" s="19">
        <v>116</v>
      </c>
      <c r="B118" s="62" t="str">
        <f>'свод по к-ву'!DN1</f>
        <v>ГБУ ДО ЦППМСП Невского района Санкт-Петербурга</v>
      </c>
      <c r="C118" s="33">
        <f>'свод по садам'!HZ5</f>
        <v>3810.33</v>
      </c>
      <c r="D118">
        <f t="shared" si="2"/>
        <v>38.1</v>
      </c>
      <c r="E118">
        <f t="shared" si="3"/>
        <v>381.03</v>
      </c>
      <c r="F118" s="114"/>
    </row>
    <row r="119" spans="1:6" x14ac:dyDescent="0.25">
      <c r="A119" s="19"/>
      <c r="B119" s="44" t="s">
        <v>11</v>
      </c>
      <c r="C119" s="28">
        <f>SUM(C3:C118)</f>
        <v>816139.88999999862</v>
      </c>
    </row>
    <row r="120" spans="1:6" x14ac:dyDescent="0.25">
      <c r="B120" s="24"/>
    </row>
    <row r="121" spans="1:6" x14ac:dyDescent="0.25">
      <c r="B121" s="44"/>
      <c r="C121" s="19"/>
    </row>
    <row r="122" spans="1:6" x14ac:dyDescent="0.25">
      <c r="B122" s="24"/>
      <c r="C122" s="33"/>
    </row>
    <row r="123" spans="1:6" x14ac:dyDescent="0.25">
      <c r="B123" s="44"/>
      <c r="C123" s="19"/>
    </row>
    <row r="124" spans="1:6" x14ac:dyDescent="0.25">
      <c r="B124" s="24"/>
      <c r="C124" s="33"/>
    </row>
    <row r="125" spans="1:6" x14ac:dyDescent="0.25">
      <c r="B125" s="44"/>
      <c r="C125" s="19"/>
    </row>
    <row r="126" spans="1:6" x14ac:dyDescent="0.25">
      <c r="B126" s="24"/>
      <c r="C126" s="33"/>
    </row>
    <row r="127" spans="1:6" x14ac:dyDescent="0.25">
      <c r="B127" s="44"/>
      <c r="C127" s="19"/>
    </row>
    <row r="128" spans="1:6" x14ac:dyDescent="0.25">
      <c r="B128" s="24"/>
      <c r="C128" s="33"/>
    </row>
    <row r="129" spans="2:3" x14ac:dyDescent="0.25">
      <c r="B129" s="44"/>
      <c r="C129" s="19"/>
    </row>
    <row r="130" spans="2:3" x14ac:dyDescent="0.25">
      <c r="B130" s="24"/>
      <c r="C130" s="33"/>
    </row>
    <row r="131" spans="2:3" x14ac:dyDescent="0.25">
      <c r="B131" s="44"/>
      <c r="C131" s="19"/>
    </row>
    <row r="132" spans="2:3" x14ac:dyDescent="0.25">
      <c r="B132" s="24"/>
      <c r="C132" s="33"/>
    </row>
    <row r="133" spans="2:3" x14ac:dyDescent="0.25">
      <c r="B133" s="44"/>
      <c r="C133" s="19"/>
    </row>
    <row r="134" spans="2:3" x14ac:dyDescent="0.25">
      <c r="B134" s="24"/>
      <c r="C134" s="33"/>
    </row>
    <row r="135" spans="2:3" x14ac:dyDescent="0.25">
      <c r="B135" s="44"/>
      <c r="C135" s="19"/>
    </row>
    <row r="136" spans="2:3" x14ac:dyDescent="0.25">
      <c r="B136" s="24"/>
      <c r="C136" s="33"/>
    </row>
    <row r="137" spans="2:3" x14ac:dyDescent="0.25">
      <c r="B137" s="44"/>
      <c r="C137" s="19"/>
    </row>
    <row r="138" spans="2:3" x14ac:dyDescent="0.25">
      <c r="B138" s="24"/>
      <c r="C138" s="33"/>
    </row>
    <row r="139" spans="2:3" x14ac:dyDescent="0.25">
      <c r="B139" s="44"/>
      <c r="C139" s="19"/>
    </row>
    <row r="140" spans="2:3" x14ac:dyDescent="0.25">
      <c r="B140" s="24"/>
      <c r="C140" s="33"/>
    </row>
    <row r="141" spans="2:3" x14ac:dyDescent="0.25">
      <c r="B141" s="44"/>
      <c r="C141" s="19"/>
    </row>
    <row r="142" spans="2:3" x14ac:dyDescent="0.25">
      <c r="B142" s="24"/>
      <c r="C142" s="33"/>
    </row>
    <row r="143" spans="2:3" x14ac:dyDescent="0.25">
      <c r="B143" s="44"/>
      <c r="C143" s="19"/>
    </row>
    <row r="144" spans="2:3" x14ac:dyDescent="0.25">
      <c r="B144" s="24"/>
      <c r="C144" s="33"/>
    </row>
    <row r="145" spans="2:3" x14ac:dyDescent="0.25">
      <c r="B145" s="44"/>
      <c r="C145" s="19"/>
    </row>
    <row r="146" spans="2:3" x14ac:dyDescent="0.25">
      <c r="B146" s="24"/>
      <c r="C146" s="33"/>
    </row>
    <row r="147" spans="2:3" x14ac:dyDescent="0.25">
      <c r="B147" s="44"/>
      <c r="C147" s="19"/>
    </row>
    <row r="148" spans="2:3" x14ac:dyDescent="0.25">
      <c r="B148" s="24"/>
      <c r="C148" s="33"/>
    </row>
    <row r="149" spans="2:3" x14ac:dyDescent="0.25">
      <c r="B149" s="44"/>
      <c r="C149" s="19"/>
    </row>
    <row r="150" spans="2:3" x14ac:dyDescent="0.25">
      <c r="B150" s="24"/>
      <c r="C150" s="33"/>
    </row>
    <row r="151" spans="2:3" x14ac:dyDescent="0.25">
      <c r="B151" s="44"/>
      <c r="C151" s="19"/>
    </row>
    <row r="152" spans="2:3" x14ac:dyDescent="0.25">
      <c r="B152" s="24"/>
      <c r="C152" s="33"/>
    </row>
    <row r="153" spans="2:3" x14ac:dyDescent="0.25">
      <c r="B153" s="44"/>
      <c r="C153" s="19"/>
    </row>
    <row r="154" spans="2:3" x14ac:dyDescent="0.25">
      <c r="B154" s="24"/>
      <c r="C154" s="33"/>
    </row>
    <row r="155" spans="2:3" x14ac:dyDescent="0.25">
      <c r="B155" s="44"/>
      <c r="C155" s="19"/>
    </row>
    <row r="156" spans="2:3" x14ac:dyDescent="0.25">
      <c r="B156" s="24"/>
      <c r="C156" s="33"/>
    </row>
    <row r="157" spans="2:3" x14ac:dyDescent="0.25">
      <c r="B157" s="44"/>
      <c r="C157" s="19"/>
    </row>
    <row r="158" spans="2:3" x14ac:dyDescent="0.25">
      <c r="B158" s="24"/>
      <c r="C158" s="33"/>
    </row>
    <row r="159" spans="2:3" x14ac:dyDescent="0.25">
      <c r="B159" s="44"/>
      <c r="C159" s="19"/>
    </row>
    <row r="160" spans="2:3" x14ac:dyDescent="0.25">
      <c r="B160" s="24"/>
      <c r="C160" s="33"/>
    </row>
    <row r="161" spans="2:3" x14ac:dyDescent="0.25">
      <c r="B161" s="44"/>
      <c r="C161" s="19"/>
    </row>
    <row r="162" spans="2:3" x14ac:dyDescent="0.25">
      <c r="B162" s="24"/>
      <c r="C162" s="33"/>
    </row>
    <row r="163" spans="2:3" x14ac:dyDescent="0.25">
      <c r="B163" s="44"/>
      <c r="C163" s="19"/>
    </row>
    <row r="164" spans="2:3" x14ac:dyDescent="0.25">
      <c r="B164" s="24"/>
      <c r="C164" s="33"/>
    </row>
    <row r="165" spans="2:3" x14ac:dyDescent="0.25">
      <c r="B165" s="44"/>
      <c r="C165" s="19"/>
    </row>
    <row r="166" spans="2:3" x14ac:dyDescent="0.25">
      <c r="B166" s="24"/>
      <c r="C166" s="33"/>
    </row>
    <row r="167" spans="2:3" x14ac:dyDescent="0.25">
      <c r="B167" s="44"/>
      <c r="C167" s="19"/>
    </row>
    <row r="168" spans="2:3" x14ac:dyDescent="0.25">
      <c r="B168" s="24"/>
      <c r="C168" s="33"/>
    </row>
    <row r="169" spans="2:3" x14ac:dyDescent="0.25">
      <c r="B169" s="44"/>
      <c r="C169" s="19"/>
    </row>
    <row r="170" spans="2:3" x14ac:dyDescent="0.25">
      <c r="B170" s="24"/>
      <c r="C170" s="33"/>
    </row>
    <row r="171" spans="2:3" x14ac:dyDescent="0.25">
      <c r="B171" s="44"/>
      <c r="C171" s="19"/>
    </row>
    <row r="172" spans="2:3" x14ac:dyDescent="0.25">
      <c r="B172" s="24"/>
      <c r="C172" s="33"/>
    </row>
    <row r="173" spans="2:3" x14ac:dyDescent="0.25">
      <c r="B173" s="44"/>
      <c r="C173" s="19"/>
    </row>
    <row r="174" spans="2:3" x14ac:dyDescent="0.25">
      <c r="B174" s="24"/>
      <c r="C174" s="33"/>
    </row>
    <row r="175" spans="2:3" x14ac:dyDescent="0.25">
      <c r="B175" s="44"/>
      <c r="C175" s="19"/>
    </row>
    <row r="176" spans="2:3" x14ac:dyDescent="0.25">
      <c r="B176" s="24"/>
      <c r="C176" s="33"/>
    </row>
    <row r="177" spans="2:3" x14ac:dyDescent="0.25">
      <c r="B177" s="44"/>
      <c r="C177" s="19"/>
    </row>
    <row r="178" spans="2:3" x14ac:dyDescent="0.25">
      <c r="B178" s="24"/>
      <c r="C178" s="33"/>
    </row>
    <row r="179" spans="2:3" x14ac:dyDescent="0.25">
      <c r="B179" s="44"/>
      <c r="C179" s="19"/>
    </row>
    <row r="180" spans="2:3" x14ac:dyDescent="0.25">
      <c r="B180" s="24"/>
      <c r="C180" s="33"/>
    </row>
    <row r="181" spans="2:3" x14ac:dyDescent="0.25">
      <c r="B181" s="44"/>
      <c r="C181" s="19"/>
    </row>
    <row r="182" spans="2:3" x14ac:dyDescent="0.25">
      <c r="B182" s="24"/>
      <c r="C182" s="33"/>
    </row>
    <row r="183" spans="2:3" x14ac:dyDescent="0.25">
      <c r="B183" s="44"/>
      <c r="C183" s="19"/>
    </row>
    <row r="184" spans="2:3" x14ac:dyDescent="0.25">
      <c r="B184" s="24"/>
      <c r="C184" s="33"/>
    </row>
    <row r="185" spans="2:3" x14ac:dyDescent="0.25">
      <c r="B185" s="44"/>
      <c r="C185" s="19"/>
    </row>
    <row r="186" spans="2:3" x14ac:dyDescent="0.25">
      <c r="B186" s="24"/>
      <c r="C186" s="33"/>
    </row>
    <row r="187" spans="2:3" x14ac:dyDescent="0.25">
      <c r="B187" s="44"/>
      <c r="C187" s="19"/>
    </row>
    <row r="188" spans="2:3" x14ac:dyDescent="0.25">
      <c r="B188" s="24"/>
      <c r="C188" s="33"/>
    </row>
    <row r="189" spans="2:3" x14ac:dyDescent="0.25">
      <c r="B189" s="44"/>
      <c r="C189" s="19"/>
    </row>
    <row r="190" spans="2:3" x14ac:dyDescent="0.25">
      <c r="B190" s="24"/>
      <c r="C190" s="33"/>
    </row>
    <row r="191" spans="2:3" x14ac:dyDescent="0.25">
      <c r="B191" s="44"/>
      <c r="C191" s="19"/>
    </row>
    <row r="192" spans="2:3" x14ac:dyDescent="0.25">
      <c r="B192" s="24"/>
      <c r="C192" s="33"/>
    </row>
    <row r="193" spans="2:3" x14ac:dyDescent="0.25">
      <c r="B193" s="44"/>
      <c r="C193" s="19"/>
    </row>
    <row r="194" spans="2:3" x14ac:dyDescent="0.25">
      <c r="B194" s="24"/>
      <c r="C194" s="33"/>
    </row>
    <row r="195" spans="2:3" x14ac:dyDescent="0.25">
      <c r="B195" s="44"/>
      <c r="C195" s="19"/>
    </row>
    <row r="196" spans="2:3" x14ac:dyDescent="0.25">
      <c r="B196" s="24"/>
      <c r="C196" s="33"/>
    </row>
    <row r="197" spans="2:3" x14ac:dyDescent="0.25">
      <c r="B197" s="44"/>
      <c r="C197" s="19"/>
    </row>
    <row r="198" spans="2:3" x14ac:dyDescent="0.25">
      <c r="B198" s="24"/>
      <c r="C198" s="33"/>
    </row>
  </sheetData>
  <mergeCells count="4">
    <mergeCell ref="G2:J2"/>
    <mergeCell ref="F3:F60"/>
    <mergeCell ref="F61:F118"/>
    <mergeCell ref="G61:J6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98"/>
  <sheetViews>
    <sheetView topLeftCell="B46" workbookViewId="0">
      <selection activeCell="B46" sqref="A1:XFD1048576"/>
    </sheetView>
  </sheetViews>
  <sheetFormatPr defaultRowHeight="15" x14ac:dyDescent="0.25"/>
  <cols>
    <col min="1" max="1" width="9.140625" customWidth="1"/>
    <col min="2" max="2" width="50.42578125" style="37" customWidth="1"/>
    <col min="3" max="3" width="30.28515625" style="37" customWidth="1"/>
    <col min="4" max="4" width="18" style="37" customWidth="1"/>
    <col min="5" max="5" width="19.28515625" style="37" customWidth="1"/>
    <col min="6" max="8" width="17.5703125" style="37" customWidth="1"/>
    <col min="9" max="9" width="20.85546875" customWidth="1"/>
    <col min="10" max="10" width="15.42578125" customWidth="1"/>
    <col min="11" max="11" width="13.5703125" customWidth="1"/>
    <col min="12" max="13" width="16.28515625" customWidth="1"/>
    <col min="14" max="14" width="8.42578125" customWidth="1"/>
    <col min="15" max="15" width="11.7109375" customWidth="1"/>
  </cols>
  <sheetData>
    <row r="2" spans="1:16" ht="142.5" thickBot="1" x14ac:dyDescent="0.3">
      <c r="A2" s="19" t="s">
        <v>12</v>
      </c>
      <c r="B2" s="23" t="s">
        <v>7</v>
      </c>
      <c r="C2" s="23" t="s">
        <v>139</v>
      </c>
      <c r="D2" s="8" t="s">
        <v>14</v>
      </c>
      <c r="E2" s="8">
        <v>1802.67</v>
      </c>
      <c r="F2" s="8" t="s">
        <v>15</v>
      </c>
      <c r="G2" s="8">
        <v>3810.33</v>
      </c>
      <c r="H2" s="8"/>
      <c r="I2" s="24" t="s">
        <v>13</v>
      </c>
      <c r="J2" s="37" t="s">
        <v>132</v>
      </c>
      <c r="K2" s="37" t="s">
        <v>133</v>
      </c>
      <c r="L2" s="56"/>
      <c r="M2" s="108" t="s">
        <v>136</v>
      </c>
      <c r="N2" s="108"/>
      <c r="O2" s="108"/>
      <c r="P2" s="108"/>
    </row>
    <row r="3" spans="1:16" ht="36.75" thickBot="1" x14ac:dyDescent="0.3">
      <c r="A3" s="19">
        <v>1</v>
      </c>
      <c r="B3" s="70" t="s">
        <v>140</v>
      </c>
      <c r="C3" s="71" t="s">
        <v>141</v>
      </c>
      <c r="D3" s="59">
        <v>0</v>
      </c>
      <c r="E3" s="59">
        <f>D3*$E$2</f>
        <v>0</v>
      </c>
      <c r="F3" s="59">
        <v>2</v>
      </c>
      <c r="G3" s="59">
        <f>F3*$G$2</f>
        <v>7620.66</v>
      </c>
      <c r="H3" s="59">
        <f>E3+G3</f>
        <v>7620.66</v>
      </c>
      <c r="I3" s="33">
        <f>'свод по садам'!D5</f>
        <v>7620.66</v>
      </c>
      <c r="J3">
        <f>ROUND(I3/100,2)</f>
        <v>76.209999999999994</v>
      </c>
      <c r="K3">
        <f>ROUND(I3/10,2)</f>
        <v>762.07</v>
      </c>
      <c r="L3" s="109" t="s">
        <v>135</v>
      </c>
      <c r="M3">
        <f>SUM(I3:I60)</f>
        <v>449612.72999999992</v>
      </c>
    </row>
    <row r="4" spans="1:16" ht="39" thickBot="1" x14ac:dyDescent="0.3">
      <c r="A4" s="19">
        <v>2</v>
      </c>
      <c r="B4" s="66" t="s">
        <v>142</v>
      </c>
      <c r="C4" s="65" t="s">
        <v>143</v>
      </c>
      <c r="D4" s="59">
        <v>20</v>
      </c>
      <c r="E4" s="59">
        <f t="shared" ref="E4:E60" si="0">D4*$E$2</f>
        <v>36053.4</v>
      </c>
      <c r="F4" s="59">
        <v>0</v>
      </c>
      <c r="G4" s="59">
        <f t="shared" ref="G4:G60" si="1">F4*$G$2</f>
        <v>0</v>
      </c>
      <c r="H4" s="59">
        <f t="shared" ref="H4:H60" si="2">E4+G4</f>
        <v>36053.4</v>
      </c>
      <c r="I4" s="19">
        <f>'свод по садам'!F5</f>
        <v>36053.4</v>
      </c>
      <c r="J4">
        <f t="shared" ref="J4:J60" si="3">ROUND(I4/100,2)</f>
        <v>360.53</v>
      </c>
      <c r="K4">
        <f t="shared" ref="K4:K60" si="4">ROUND(I4/10,2)</f>
        <v>3605.34</v>
      </c>
      <c r="L4" s="110"/>
    </row>
    <row r="5" spans="1:16" ht="39" thickBot="1" x14ac:dyDescent="0.3">
      <c r="A5" s="19">
        <v>3</v>
      </c>
      <c r="B5" s="66" t="s">
        <v>144</v>
      </c>
      <c r="C5" s="65" t="s">
        <v>145</v>
      </c>
      <c r="D5" s="59">
        <v>0</v>
      </c>
      <c r="E5" s="59">
        <f t="shared" si="0"/>
        <v>0</v>
      </c>
      <c r="F5" s="59">
        <v>1</v>
      </c>
      <c r="G5" s="59">
        <f t="shared" si="1"/>
        <v>3810.33</v>
      </c>
      <c r="H5" s="59">
        <f t="shared" si="2"/>
        <v>3810.33</v>
      </c>
      <c r="I5" s="33">
        <f>'свод по садам'!H5</f>
        <v>3810.33</v>
      </c>
      <c r="J5">
        <f t="shared" si="3"/>
        <v>38.1</v>
      </c>
      <c r="K5">
        <f t="shared" si="4"/>
        <v>381.03</v>
      </c>
      <c r="L5" s="110"/>
    </row>
    <row r="6" spans="1:16" ht="39" thickBot="1" x14ac:dyDescent="0.3">
      <c r="A6" s="19">
        <v>4</v>
      </c>
      <c r="B6" s="66" t="s">
        <v>146</v>
      </c>
      <c r="C6" s="65" t="s">
        <v>147</v>
      </c>
      <c r="D6" s="59">
        <v>1</v>
      </c>
      <c r="E6" s="59">
        <f t="shared" si="0"/>
        <v>1802.67</v>
      </c>
      <c r="F6" s="59">
        <v>0</v>
      </c>
      <c r="G6" s="59">
        <f t="shared" si="1"/>
        <v>0</v>
      </c>
      <c r="H6" s="59">
        <f t="shared" si="2"/>
        <v>1802.67</v>
      </c>
      <c r="I6" s="19">
        <f>'свод по садам'!J5</f>
        <v>1802.67</v>
      </c>
      <c r="J6">
        <f t="shared" si="3"/>
        <v>18.03</v>
      </c>
      <c r="K6">
        <f t="shared" si="4"/>
        <v>180.27</v>
      </c>
      <c r="L6" s="110"/>
    </row>
    <row r="7" spans="1:16" ht="64.5" thickBot="1" x14ac:dyDescent="0.3">
      <c r="A7" s="19">
        <v>5</v>
      </c>
      <c r="B7" s="66" t="s">
        <v>148</v>
      </c>
      <c r="C7" s="65" t="s">
        <v>149</v>
      </c>
      <c r="D7" s="59">
        <v>0</v>
      </c>
      <c r="E7" s="59">
        <f t="shared" si="0"/>
        <v>0</v>
      </c>
      <c r="F7" s="59">
        <v>1</v>
      </c>
      <c r="G7" s="59">
        <f t="shared" si="1"/>
        <v>3810.33</v>
      </c>
      <c r="H7" s="59">
        <f t="shared" si="2"/>
        <v>3810.33</v>
      </c>
      <c r="I7" s="33">
        <f>'свод по садам'!L5</f>
        <v>3810.33</v>
      </c>
      <c r="J7">
        <f t="shared" si="3"/>
        <v>38.1</v>
      </c>
      <c r="K7">
        <f t="shared" si="4"/>
        <v>381.03</v>
      </c>
      <c r="L7" s="110"/>
    </row>
    <row r="8" spans="1:16" ht="39" thickBot="1" x14ac:dyDescent="0.3">
      <c r="A8" s="19">
        <v>6</v>
      </c>
      <c r="B8" s="66" t="s">
        <v>150</v>
      </c>
      <c r="C8" s="65" t="s">
        <v>151</v>
      </c>
      <c r="D8" s="59">
        <v>0</v>
      </c>
      <c r="E8" s="59">
        <f t="shared" si="0"/>
        <v>0</v>
      </c>
      <c r="F8" s="59">
        <v>1</v>
      </c>
      <c r="G8" s="59">
        <f t="shared" si="1"/>
        <v>3810.33</v>
      </c>
      <c r="H8" s="59">
        <f t="shared" si="2"/>
        <v>3810.33</v>
      </c>
      <c r="I8" s="19">
        <f>'свод по садам'!N5</f>
        <v>3810.33</v>
      </c>
      <c r="J8">
        <f t="shared" si="3"/>
        <v>38.1</v>
      </c>
      <c r="K8">
        <f t="shared" si="4"/>
        <v>381.03</v>
      </c>
      <c r="L8" s="110"/>
    </row>
    <row r="9" spans="1:16" ht="64.5" thickBot="1" x14ac:dyDescent="0.3">
      <c r="A9" s="19">
        <v>7</v>
      </c>
      <c r="B9" s="66" t="s">
        <v>152</v>
      </c>
      <c r="C9" s="65" t="s">
        <v>153</v>
      </c>
      <c r="D9" s="59">
        <v>1</v>
      </c>
      <c r="E9" s="59">
        <f t="shared" si="0"/>
        <v>1802.67</v>
      </c>
      <c r="F9" s="59">
        <v>0</v>
      </c>
      <c r="G9" s="59">
        <f t="shared" si="1"/>
        <v>0</v>
      </c>
      <c r="H9" s="59">
        <f t="shared" si="2"/>
        <v>1802.67</v>
      </c>
      <c r="I9" s="33">
        <f>'свод по садам'!P5</f>
        <v>1802.67</v>
      </c>
      <c r="J9">
        <f t="shared" si="3"/>
        <v>18.03</v>
      </c>
      <c r="K9">
        <f t="shared" si="4"/>
        <v>180.27</v>
      </c>
      <c r="L9" s="110"/>
    </row>
    <row r="10" spans="1:16" ht="39" thickBot="1" x14ac:dyDescent="0.3">
      <c r="A10" s="19">
        <v>8</v>
      </c>
      <c r="B10" s="66" t="s">
        <v>154</v>
      </c>
      <c r="C10" s="65" t="s">
        <v>155</v>
      </c>
      <c r="D10" s="59">
        <v>0</v>
      </c>
      <c r="E10" s="59">
        <f t="shared" si="0"/>
        <v>0</v>
      </c>
      <c r="F10" s="59">
        <v>1</v>
      </c>
      <c r="G10" s="59">
        <f t="shared" si="1"/>
        <v>3810.33</v>
      </c>
      <c r="H10" s="59">
        <f t="shared" si="2"/>
        <v>3810.33</v>
      </c>
      <c r="I10" s="19">
        <f>'свод по садам'!R5</f>
        <v>3810.33</v>
      </c>
      <c r="J10">
        <f t="shared" si="3"/>
        <v>38.1</v>
      </c>
      <c r="K10">
        <f t="shared" si="4"/>
        <v>381.03</v>
      </c>
      <c r="L10" s="110"/>
    </row>
    <row r="11" spans="1:16" ht="39" thickBot="1" x14ac:dyDescent="0.3">
      <c r="A11" s="19">
        <v>9</v>
      </c>
      <c r="B11" s="66" t="s">
        <v>156</v>
      </c>
      <c r="C11" s="65" t="s">
        <v>157</v>
      </c>
      <c r="D11" s="59">
        <v>0</v>
      </c>
      <c r="E11" s="59">
        <f t="shared" si="0"/>
        <v>0</v>
      </c>
      <c r="F11" s="59">
        <v>3</v>
      </c>
      <c r="G11" s="59">
        <f t="shared" si="1"/>
        <v>11430.99</v>
      </c>
      <c r="H11" s="59">
        <f t="shared" si="2"/>
        <v>11430.99</v>
      </c>
      <c r="I11" s="33">
        <f>'свод по садам'!T5</f>
        <v>11430.99</v>
      </c>
      <c r="J11">
        <f t="shared" si="3"/>
        <v>114.31</v>
      </c>
      <c r="K11">
        <f t="shared" si="4"/>
        <v>1143.0999999999999</v>
      </c>
      <c r="L11" s="110"/>
    </row>
    <row r="12" spans="1:16" ht="15" customHeight="1" thickBot="1" x14ac:dyDescent="0.3">
      <c r="A12" s="19">
        <v>10</v>
      </c>
      <c r="B12" s="66" t="s">
        <v>158</v>
      </c>
      <c r="C12" s="65" t="s">
        <v>159</v>
      </c>
      <c r="D12" s="59">
        <v>0</v>
      </c>
      <c r="E12" s="59">
        <f t="shared" si="0"/>
        <v>0</v>
      </c>
      <c r="F12" s="59">
        <v>1</v>
      </c>
      <c r="G12" s="59">
        <f t="shared" si="1"/>
        <v>3810.33</v>
      </c>
      <c r="H12" s="59">
        <f t="shared" si="2"/>
        <v>3810.33</v>
      </c>
      <c r="I12" s="19">
        <f>'свод по садам'!V5</f>
        <v>3810.33</v>
      </c>
      <c r="J12">
        <f t="shared" si="3"/>
        <v>38.1</v>
      </c>
      <c r="K12">
        <f t="shared" si="4"/>
        <v>381.03</v>
      </c>
      <c r="L12" s="110"/>
    </row>
    <row r="13" spans="1:16" ht="36.75" thickBot="1" x14ac:dyDescent="0.3">
      <c r="A13" s="19">
        <v>11</v>
      </c>
      <c r="B13" s="69" t="s">
        <v>160</v>
      </c>
      <c r="C13" s="65" t="s">
        <v>161</v>
      </c>
      <c r="D13" s="59">
        <v>1</v>
      </c>
      <c r="E13" s="59">
        <f t="shared" si="0"/>
        <v>1802.67</v>
      </c>
      <c r="F13" s="59">
        <v>0</v>
      </c>
      <c r="G13" s="59">
        <f t="shared" si="1"/>
        <v>0</v>
      </c>
      <c r="H13" s="59">
        <f t="shared" si="2"/>
        <v>1802.67</v>
      </c>
      <c r="I13" s="33">
        <f>'свод по садам'!X5</f>
        <v>1802.67</v>
      </c>
      <c r="J13">
        <f t="shared" si="3"/>
        <v>18.03</v>
      </c>
      <c r="K13">
        <f t="shared" si="4"/>
        <v>180.27</v>
      </c>
      <c r="L13" s="110"/>
    </row>
    <row r="14" spans="1:16" ht="39" thickBot="1" x14ac:dyDescent="0.3">
      <c r="A14" s="19">
        <v>12</v>
      </c>
      <c r="B14" s="66" t="s">
        <v>162</v>
      </c>
      <c r="C14" s="65" t="s">
        <v>163</v>
      </c>
      <c r="D14" s="59">
        <v>2</v>
      </c>
      <c r="E14" s="59">
        <f t="shared" si="0"/>
        <v>3605.34</v>
      </c>
      <c r="F14" s="59">
        <v>0</v>
      </c>
      <c r="G14" s="59">
        <f t="shared" si="1"/>
        <v>0</v>
      </c>
      <c r="H14" s="59">
        <f t="shared" si="2"/>
        <v>3605.34</v>
      </c>
      <c r="I14" s="19">
        <f>'свод по садам'!Z5</f>
        <v>3605.34</v>
      </c>
      <c r="J14">
        <f t="shared" si="3"/>
        <v>36.049999999999997</v>
      </c>
      <c r="K14">
        <f t="shared" si="4"/>
        <v>360.53</v>
      </c>
      <c r="L14" s="110"/>
    </row>
    <row r="15" spans="1:16" ht="15" customHeight="1" thickBot="1" x14ac:dyDescent="0.3">
      <c r="A15" s="19">
        <v>13</v>
      </c>
      <c r="B15" s="66" t="s">
        <v>164</v>
      </c>
      <c r="C15" s="65" t="s">
        <v>165</v>
      </c>
      <c r="D15" s="59">
        <v>0</v>
      </c>
      <c r="E15" s="59">
        <f t="shared" si="0"/>
        <v>0</v>
      </c>
      <c r="F15" s="59">
        <v>4</v>
      </c>
      <c r="G15" s="59">
        <f t="shared" si="1"/>
        <v>15241.32</v>
      </c>
      <c r="H15" s="59">
        <f t="shared" si="2"/>
        <v>15241.32</v>
      </c>
      <c r="I15" s="33">
        <f>'свод по садам'!AB5</f>
        <v>15241.32</v>
      </c>
      <c r="J15">
        <f t="shared" si="3"/>
        <v>152.41</v>
      </c>
      <c r="K15">
        <f t="shared" si="4"/>
        <v>1524.13</v>
      </c>
      <c r="L15" s="110"/>
    </row>
    <row r="16" spans="1:16" ht="39" thickBot="1" x14ac:dyDescent="0.3">
      <c r="A16" s="19">
        <v>14</v>
      </c>
      <c r="B16" s="66" t="s">
        <v>166</v>
      </c>
      <c r="C16" s="65" t="s">
        <v>167</v>
      </c>
      <c r="D16" s="59">
        <v>1</v>
      </c>
      <c r="E16" s="59">
        <f t="shared" si="0"/>
        <v>1802.67</v>
      </c>
      <c r="F16" s="59">
        <v>0</v>
      </c>
      <c r="G16" s="59">
        <f t="shared" si="1"/>
        <v>0</v>
      </c>
      <c r="H16" s="59">
        <f t="shared" si="2"/>
        <v>1802.67</v>
      </c>
      <c r="I16" s="19">
        <f>'свод по садам'!AD5</f>
        <v>1802.67</v>
      </c>
      <c r="J16">
        <f t="shared" si="3"/>
        <v>18.03</v>
      </c>
      <c r="K16">
        <f t="shared" si="4"/>
        <v>180.27</v>
      </c>
      <c r="L16" s="110"/>
    </row>
    <row r="17" spans="1:12" ht="24" customHeight="1" thickBot="1" x14ac:dyDescent="0.3">
      <c r="A17" s="19">
        <v>15</v>
      </c>
      <c r="B17" s="66" t="s">
        <v>168</v>
      </c>
      <c r="C17" s="65" t="s">
        <v>169</v>
      </c>
      <c r="D17" s="59">
        <v>0</v>
      </c>
      <c r="E17" s="59">
        <f t="shared" si="0"/>
        <v>0</v>
      </c>
      <c r="F17" s="59">
        <v>2</v>
      </c>
      <c r="G17" s="59">
        <f t="shared" si="1"/>
        <v>7620.66</v>
      </c>
      <c r="H17" s="59">
        <f t="shared" si="2"/>
        <v>7620.66</v>
      </c>
      <c r="I17" s="33">
        <f>'свод по садам'!AF5</f>
        <v>7620.66</v>
      </c>
      <c r="J17">
        <f t="shared" si="3"/>
        <v>76.209999999999994</v>
      </c>
      <c r="K17">
        <f t="shared" si="4"/>
        <v>762.07</v>
      </c>
      <c r="L17" s="110"/>
    </row>
    <row r="18" spans="1:12" ht="64.5" thickBot="1" x14ac:dyDescent="0.3">
      <c r="A18" s="19">
        <v>16</v>
      </c>
      <c r="B18" s="67" t="s">
        <v>170</v>
      </c>
      <c r="C18" s="65" t="s">
        <v>171</v>
      </c>
      <c r="D18" s="59">
        <v>0</v>
      </c>
      <c r="E18" s="59">
        <f t="shared" si="0"/>
        <v>0</v>
      </c>
      <c r="F18" s="60">
        <v>2</v>
      </c>
      <c r="G18" s="59">
        <f t="shared" si="1"/>
        <v>7620.66</v>
      </c>
      <c r="H18" s="59">
        <f t="shared" si="2"/>
        <v>7620.66</v>
      </c>
      <c r="I18" s="19">
        <f>'свод по садам'!AH5</f>
        <v>7620.66</v>
      </c>
      <c r="J18">
        <f t="shared" si="3"/>
        <v>76.209999999999994</v>
      </c>
      <c r="K18">
        <f t="shared" si="4"/>
        <v>762.07</v>
      </c>
      <c r="L18" s="110"/>
    </row>
    <row r="19" spans="1:12" ht="39" thickBot="1" x14ac:dyDescent="0.3">
      <c r="A19" s="19">
        <v>17</v>
      </c>
      <c r="B19" s="66" t="s">
        <v>172</v>
      </c>
      <c r="C19" s="65" t="s">
        <v>173</v>
      </c>
      <c r="D19" s="59">
        <v>0</v>
      </c>
      <c r="E19" s="59">
        <f t="shared" si="0"/>
        <v>0</v>
      </c>
      <c r="F19" s="59">
        <v>2</v>
      </c>
      <c r="G19" s="59">
        <f t="shared" si="1"/>
        <v>7620.66</v>
      </c>
      <c r="H19" s="59">
        <f t="shared" si="2"/>
        <v>7620.66</v>
      </c>
      <c r="I19" s="33">
        <f>'свод по садам'!AJ5</f>
        <v>7620.66</v>
      </c>
      <c r="J19">
        <f t="shared" si="3"/>
        <v>76.209999999999994</v>
      </c>
      <c r="K19">
        <f t="shared" si="4"/>
        <v>762.07</v>
      </c>
      <c r="L19" s="110"/>
    </row>
    <row r="20" spans="1:12" ht="39" thickBot="1" x14ac:dyDescent="0.3">
      <c r="A20" s="19">
        <v>18</v>
      </c>
      <c r="B20" s="66" t="s">
        <v>83</v>
      </c>
      <c r="C20" s="65" t="s">
        <v>174</v>
      </c>
      <c r="D20" s="59">
        <v>0</v>
      </c>
      <c r="E20" s="59">
        <f t="shared" si="0"/>
        <v>0</v>
      </c>
      <c r="F20" s="59">
        <v>1</v>
      </c>
      <c r="G20" s="59">
        <f t="shared" si="1"/>
        <v>3810.33</v>
      </c>
      <c r="H20" s="59">
        <f t="shared" si="2"/>
        <v>3810.33</v>
      </c>
      <c r="I20" s="19">
        <f>'свод по садам'!AL5</f>
        <v>3810.33</v>
      </c>
      <c r="J20">
        <f t="shared" si="3"/>
        <v>38.1</v>
      </c>
      <c r="K20">
        <f t="shared" si="4"/>
        <v>381.03</v>
      </c>
      <c r="L20" s="110"/>
    </row>
    <row r="21" spans="1:12" ht="15" customHeight="1" thickBot="1" x14ac:dyDescent="0.3">
      <c r="A21" s="19">
        <v>19</v>
      </c>
      <c r="B21" s="66" t="s">
        <v>175</v>
      </c>
      <c r="C21" s="65" t="s">
        <v>176</v>
      </c>
      <c r="D21" s="59">
        <v>0</v>
      </c>
      <c r="E21" s="59">
        <f t="shared" si="0"/>
        <v>0</v>
      </c>
      <c r="F21" s="59">
        <v>1</v>
      </c>
      <c r="G21" s="59">
        <f t="shared" si="1"/>
        <v>3810.33</v>
      </c>
      <c r="H21" s="59">
        <f t="shared" si="2"/>
        <v>3810.33</v>
      </c>
      <c r="I21" s="33">
        <f>'свод по садам'!AN5</f>
        <v>3810.33</v>
      </c>
      <c r="J21">
        <f t="shared" si="3"/>
        <v>38.1</v>
      </c>
      <c r="K21">
        <f t="shared" si="4"/>
        <v>381.03</v>
      </c>
      <c r="L21" s="110"/>
    </row>
    <row r="22" spans="1:12" ht="64.5" thickBot="1" x14ac:dyDescent="0.3">
      <c r="A22" s="19">
        <v>20</v>
      </c>
      <c r="B22" s="66" t="s">
        <v>177</v>
      </c>
      <c r="C22" s="65" t="s">
        <v>178</v>
      </c>
      <c r="D22" s="59">
        <v>0</v>
      </c>
      <c r="E22" s="59">
        <f t="shared" si="0"/>
        <v>0</v>
      </c>
      <c r="F22" s="59">
        <v>1</v>
      </c>
      <c r="G22" s="59">
        <f t="shared" si="1"/>
        <v>3810.33</v>
      </c>
      <c r="H22" s="59">
        <f t="shared" si="2"/>
        <v>3810.33</v>
      </c>
      <c r="I22" s="19">
        <f>'свод по садам'!AP5</f>
        <v>3810.33</v>
      </c>
      <c r="J22">
        <f t="shared" si="3"/>
        <v>38.1</v>
      </c>
      <c r="K22">
        <f t="shared" si="4"/>
        <v>381.03</v>
      </c>
      <c r="L22" s="110"/>
    </row>
    <row r="23" spans="1:12" ht="15" customHeight="1" thickBot="1" x14ac:dyDescent="0.3">
      <c r="A23" s="19">
        <v>21</v>
      </c>
      <c r="B23" s="66" t="s">
        <v>179</v>
      </c>
      <c r="C23" s="65" t="s">
        <v>180</v>
      </c>
      <c r="D23" s="59">
        <v>5</v>
      </c>
      <c r="E23" s="59">
        <f t="shared" si="0"/>
        <v>9013.35</v>
      </c>
      <c r="F23" s="59">
        <v>1</v>
      </c>
      <c r="G23" s="59">
        <f t="shared" si="1"/>
        <v>3810.33</v>
      </c>
      <c r="H23" s="59">
        <f t="shared" si="2"/>
        <v>12823.68</v>
      </c>
      <c r="I23" s="33">
        <f>'свод по садам'!AR5</f>
        <v>12823.68</v>
      </c>
      <c r="J23">
        <f t="shared" si="3"/>
        <v>128.24</v>
      </c>
      <c r="K23">
        <f t="shared" si="4"/>
        <v>1282.3699999999999</v>
      </c>
      <c r="L23" s="110"/>
    </row>
    <row r="24" spans="1:12" ht="39" thickBot="1" x14ac:dyDescent="0.3">
      <c r="A24" s="19">
        <v>22</v>
      </c>
      <c r="B24" s="66" t="s">
        <v>181</v>
      </c>
      <c r="C24" s="65" t="s">
        <v>182</v>
      </c>
      <c r="D24" s="59">
        <v>0</v>
      </c>
      <c r="E24" s="59">
        <f t="shared" si="0"/>
        <v>0</v>
      </c>
      <c r="F24" s="59">
        <v>2</v>
      </c>
      <c r="G24" s="59">
        <f t="shared" si="1"/>
        <v>7620.66</v>
      </c>
      <c r="H24" s="59">
        <f t="shared" si="2"/>
        <v>7620.66</v>
      </c>
      <c r="I24" s="19">
        <f>'свод по садам'!AT5</f>
        <v>7620.66</v>
      </c>
      <c r="J24">
        <f t="shared" si="3"/>
        <v>76.209999999999994</v>
      </c>
      <c r="K24">
        <f t="shared" si="4"/>
        <v>762.07</v>
      </c>
      <c r="L24" s="110"/>
    </row>
    <row r="25" spans="1:12" ht="39" thickBot="1" x14ac:dyDescent="0.3">
      <c r="A25" s="19">
        <v>23</v>
      </c>
      <c r="B25" s="66" t="s">
        <v>183</v>
      </c>
      <c r="C25" s="65" t="s">
        <v>184</v>
      </c>
      <c r="D25" s="59">
        <v>0</v>
      </c>
      <c r="E25" s="59">
        <f t="shared" si="0"/>
        <v>0</v>
      </c>
      <c r="F25" s="59">
        <v>2</v>
      </c>
      <c r="G25" s="59">
        <f t="shared" si="1"/>
        <v>7620.66</v>
      </c>
      <c r="H25" s="59">
        <f t="shared" si="2"/>
        <v>7620.66</v>
      </c>
      <c r="I25" s="45">
        <f>'свод по садам'!AV5</f>
        <v>7620.66</v>
      </c>
      <c r="J25">
        <f t="shared" si="3"/>
        <v>76.209999999999994</v>
      </c>
      <c r="K25">
        <f t="shared" si="4"/>
        <v>762.07</v>
      </c>
      <c r="L25" s="110"/>
    </row>
    <row r="26" spans="1:12" ht="39" thickBot="1" x14ac:dyDescent="0.3">
      <c r="A26" s="19">
        <v>24</v>
      </c>
      <c r="B26" s="66" t="s">
        <v>185</v>
      </c>
      <c r="C26" s="65" t="s">
        <v>186</v>
      </c>
      <c r="D26" s="59">
        <v>0</v>
      </c>
      <c r="E26" s="59">
        <f t="shared" si="0"/>
        <v>0</v>
      </c>
      <c r="F26" s="59">
        <v>2</v>
      </c>
      <c r="G26" s="59">
        <f t="shared" si="1"/>
        <v>7620.66</v>
      </c>
      <c r="H26" s="59">
        <f t="shared" si="2"/>
        <v>7620.66</v>
      </c>
      <c r="I26" s="19">
        <f>'свод по садам'!AX5</f>
        <v>7620.66</v>
      </c>
      <c r="J26">
        <f t="shared" si="3"/>
        <v>76.209999999999994</v>
      </c>
      <c r="K26">
        <f t="shared" si="4"/>
        <v>762.07</v>
      </c>
      <c r="L26" s="110"/>
    </row>
    <row r="27" spans="1:12" ht="64.5" thickBot="1" x14ac:dyDescent="0.3">
      <c r="A27" s="19">
        <v>25</v>
      </c>
      <c r="B27" s="66" t="s">
        <v>187</v>
      </c>
      <c r="C27" s="65" t="s">
        <v>188</v>
      </c>
      <c r="D27" s="59">
        <v>0</v>
      </c>
      <c r="E27" s="59">
        <f t="shared" si="0"/>
        <v>0</v>
      </c>
      <c r="F27" s="59">
        <v>2</v>
      </c>
      <c r="G27" s="59">
        <f t="shared" si="1"/>
        <v>7620.66</v>
      </c>
      <c r="H27" s="59">
        <f t="shared" si="2"/>
        <v>7620.66</v>
      </c>
      <c r="I27" s="33">
        <f>'свод по садам'!AZ5</f>
        <v>7620.66</v>
      </c>
      <c r="J27">
        <f t="shared" si="3"/>
        <v>76.209999999999994</v>
      </c>
      <c r="K27">
        <f t="shared" si="4"/>
        <v>762.07</v>
      </c>
      <c r="L27" s="110"/>
    </row>
    <row r="28" spans="1:12" ht="64.5" thickBot="1" x14ac:dyDescent="0.3">
      <c r="A28" s="19">
        <v>26</v>
      </c>
      <c r="B28" s="66" t="s">
        <v>189</v>
      </c>
      <c r="C28" s="65" t="s">
        <v>190</v>
      </c>
      <c r="D28" s="59">
        <v>0</v>
      </c>
      <c r="E28" s="59">
        <f t="shared" si="0"/>
        <v>0</v>
      </c>
      <c r="F28" s="59">
        <v>1</v>
      </c>
      <c r="G28" s="59">
        <f t="shared" si="1"/>
        <v>3810.33</v>
      </c>
      <c r="H28" s="59">
        <f t="shared" si="2"/>
        <v>3810.33</v>
      </c>
      <c r="I28" s="19">
        <f>'свод по садам'!BB5</f>
        <v>3810.33</v>
      </c>
      <c r="J28">
        <f t="shared" si="3"/>
        <v>38.1</v>
      </c>
      <c r="K28">
        <f t="shared" si="4"/>
        <v>381.03</v>
      </c>
      <c r="L28" s="110"/>
    </row>
    <row r="29" spans="1:12" ht="39" thickBot="1" x14ac:dyDescent="0.3">
      <c r="A29" s="19">
        <v>27</v>
      </c>
      <c r="B29" s="66" t="s">
        <v>191</v>
      </c>
      <c r="C29" s="65" t="s">
        <v>192</v>
      </c>
      <c r="D29" s="59">
        <v>0</v>
      </c>
      <c r="E29" s="59">
        <f t="shared" si="0"/>
        <v>0</v>
      </c>
      <c r="F29" s="59">
        <v>1</v>
      </c>
      <c r="G29" s="59">
        <f t="shared" si="1"/>
        <v>3810.33</v>
      </c>
      <c r="H29" s="59">
        <f t="shared" si="2"/>
        <v>3810.33</v>
      </c>
      <c r="I29" s="33">
        <f>'свод по садам'!BD5</f>
        <v>3810.33</v>
      </c>
      <c r="J29">
        <f t="shared" si="3"/>
        <v>38.1</v>
      </c>
      <c r="K29">
        <f t="shared" si="4"/>
        <v>381.03</v>
      </c>
      <c r="L29" s="110"/>
    </row>
    <row r="30" spans="1:12" ht="39" thickBot="1" x14ac:dyDescent="0.3">
      <c r="A30" s="19">
        <v>28</v>
      </c>
      <c r="B30" s="66" t="s">
        <v>193</v>
      </c>
      <c r="C30" s="65" t="s">
        <v>194</v>
      </c>
      <c r="D30" s="59">
        <v>0</v>
      </c>
      <c r="E30" s="59">
        <f t="shared" si="0"/>
        <v>0</v>
      </c>
      <c r="F30" s="59">
        <v>1</v>
      </c>
      <c r="G30" s="59">
        <f t="shared" si="1"/>
        <v>3810.33</v>
      </c>
      <c r="H30" s="59">
        <f t="shared" si="2"/>
        <v>3810.33</v>
      </c>
      <c r="I30" s="19">
        <f>'свод по садам'!BF5</f>
        <v>3810.33</v>
      </c>
      <c r="J30">
        <f t="shared" si="3"/>
        <v>38.1</v>
      </c>
      <c r="K30">
        <f t="shared" si="4"/>
        <v>381.03</v>
      </c>
      <c r="L30" s="110"/>
    </row>
    <row r="31" spans="1:12" ht="39" thickBot="1" x14ac:dyDescent="0.3">
      <c r="A31" s="19">
        <v>29</v>
      </c>
      <c r="B31" s="66" t="s">
        <v>195</v>
      </c>
      <c r="C31" s="65" t="s">
        <v>196</v>
      </c>
      <c r="D31" s="59">
        <v>1</v>
      </c>
      <c r="E31" s="59">
        <f t="shared" si="0"/>
        <v>1802.67</v>
      </c>
      <c r="F31" s="59">
        <v>1</v>
      </c>
      <c r="G31" s="59">
        <f t="shared" si="1"/>
        <v>3810.33</v>
      </c>
      <c r="H31" s="59">
        <f t="shared" si="2"/>
        <v>5613</v>
      </c>
      <c r="I31" s="33">
        <f>'свод по садам'!BH5</f>
        <v>5613</v>
      </c>
      <c r="J31">
        <f t="shared" si="3"/>
        <v>56.13</v>
      </c>
      <c r="K31">
        <f t="shared" si="4"/>
        <v>561.29999999999995</v>
      </c>
      <c r="L31" s="110"/>
    </row>
    <row r="32" spans="1:12" ht="39" thickBot="1" x14ac:dyDescent="0.3">
      <c r="A32" s="19">
        <v>30</v>
      </c>
      <c r="B32" s="66" t="s">
        <v>197</v>
      </c>
      <c r="C32" s="65" t="s">
        <v>198</v>
      </c>
      <c r="D32" s="59">
        <v>0</v>
      </c>
      <c r="E32" s="59">
        <f t="shared" si="0"/>
        <v>0</v>
      </c>
      <c r="F32" s="59">
        <v>1</v>
      </c>
      <c r="G32" s="59">
        <f t="shared" si="1"/>
        <v>3810.33</v>
      </c>
      <c r="H32" s="59">
        <f t="shared" si="2"/>
        <v>3810.33</v>
      </c>
      <c r="I32" s="19">
        <f>'свод по садам'!BJ5</f>
        <v>3810.33</v>
      </c>
      <c r="J32">
        <f t="shared" si="3"/>
        <v>38.1</v>
      </c>
      <c r="K32">
        <f t="shared" si="4"/>
        <v>381.03</v>
      </c>
      <c r="L32" s="110"/>
    </row>
    <row r="33" spans="1:12" ht="39" thickBot="1" x14ac:dyDescent="0.3">
      <c r="A33" s="19">
        <v>31</v>
      </c>
      <c r="B33" s="66" t="s">
        <v>199</v>
      </c>
      <c r="C33" s="65" t="s">
        <v>200</v>
      </c>
      <c r="D33" s="59">
        <v>0</v>
      </c>
      <c r="E33" s="59">
        <f t="shared" si="0"/>
        <v>0</v>
      </c>
      <c r="F33" s="59">
        <v>2</v>
      </c>
      <c r="G33" s="59">
        <f t="shared" si="1"/>
        <v>7620.66</v>
      </c>
      <c r="H33" s="59">
        <f t="shared" si="2"/>
        <v>7620.66</v>
      </c>
      <c r="I33" s="33">
        <f>'свод по садам'!BL5</f>
        <v>7620.66</v>
      </c>
      <c r="J33">
        <f t="shared" si="3"/>
        <v>76.209999999999994</v>
      </c>
      <c r="K33">
        <f t="shared" si="4"/>
        <v>762.07</v>
      </c>
      <c r="L33" s="110"/>
    </row>
    <row r="34" spans="1:12" ht="39" thickBot="1" x14ac:dyDescent="0.3">
      <c r="A34" s="19">
        <v>32</v>
      </c>
      <c r="B34" s="66" t="s">
        <v>201</v>
      </c>
      <c r="C34" s="65" t="s">
        <v>202</v>
      </c>
      <c r="D34" s="59">
        <v>1</v>
      </c>
      <c r="E34" s="59">
        <f t="shared" si="0"/>
        <v>1802.67</v>
      </c>
      <c r="F34" s="59">
        <v>0</v>
      </c>
      <c r="G34" s="59">
        <f t="shared" si="1"/>
        <v>0</v>
      </c>
      <c r="H34" s="59">
        <f t="shared" si="2"/>
        <v>1802.67</v>
      </c>
      <c r="I34" s="19">
        <f>'свод по садам'!BN5</f>
        <v>1802.67</v>
      </c>
      <c r="J34">
        <f t="shared" si="3"/>
        <v>18.03</v>
      </c>
      <c r="K34">
        <f t="shared" si="4"/>
        <v>180.27</v>
      </c>
      <c r="L34" s="110"/>
    </row>
    <row r="35" spans="1:12" ht="64.5" thickBot="1" x14ac:dyDescent="0.3">
      <c r="A35" s="19">
        <v>33</v>
      </c>
      <c r="B35" s="66" t="s">
        <v>203</v>
      </c>
      <c r="C35" s="65" t="s">
        <v>204</v>
      </c>
      <c r="D35" s="59">
        <v>0</v>
      </c>
      <c r="E35" s="59">
        <f t="shared" si="0"/>
        <v>0</v>
      </c>
      <c r="F35" s="59">
        <v>2</v>
      </c>
      <c r="G35" s="59">
        <f t="shared" si="1"/>
        <v>7620.66</v>
      </c>
      <c r="H35" s="59">
        <f t="shared" si="2"/>
        <v>7620.66</v>
      </c>
      <c r="I35" s="33">
        <f>'свод по садам'!BP5</f>
        <v>7620.66</v>
      </c>
      <c r="J35">
        <f t="shared" si="3"/>
        <v>76.209999999999994</v>
      </c>
      <c r="K35">
        <f t="shared" si="4"/>
        <v>762.07</v>
      </c>
      <c r="L35" s="110"/>
    </row>
    <row r="36" spans="1:12" ht="39" thickBot="1" x14ac:dyDescent="0.3">
      <c r="A36" s="19">
        <v>34</v>
      </c>
      <c r="B36" s="66" t="s">
        <v>205</v>
      </c>
      <c r="C36" s="65" t="s">
        <v>206</v>
      </c>
      <c r="D36" s="59">
        <v>0</v>
      </c>
      <c r="E36" s="59">
        <f t="shared" si="0"/>
        <v>0</v>
      </c>
      <c r="F36" s="59">
        <v>1</v>
      </c>
      <c r="G36" s="59">
        <f t="shared" si="1"/>
        <v>3810.33</v>
      </c>
      <c r="H36" s="59">
        <f t="shared" si="2"/>
        <v>3810.33</v>
      </c>
      <c r="I36" s="19">
        <f>'свод по садам'!BR5</f>
        <v>3810.33</v>
      </c>
      <c r="J36">
        <f t="shared" si="3"/>
        <v>38.1</v>
      </c>
      <c r="K36">
        <f t="shared" si="4"/>
        <v>381.03</v>
      </c>
      <c r="L36" s="110"/>
    </row>
    <row r="37" spans="1:12" ht="64.5" thickBot="1" x14ac:dyDescent="0.3">
      <c r="A37" s="19">
        <v>35</v>
      </c>
      <c r="B37" s="66" t="s">
        <v>207</v>
      </c>
      <c r="C37" s="65" t="s">
        <v>208</v>
      </c>
      <c r="D37" s="59">
        <v>0</v>
      </c>
      <c r="E37" s="59">
        <f t="shared" si="0"/>
        <v>0</v>
      </c>
      <c r="F37" s="59">
        <v>2</v>
      </c>
      <c r="G37" s="59">
        <f t="shared" si="1"/>
        <v>7620.66</v>
      </c>
      <c r="H37" s="59">
        <f t="shared" si="2"/>
        <v>7620.66</v>
      </c>
      <c r="I37" s="33">
        <f>'свод по садам'!BT5</f>
        <v>7620.66</v>
      </c>
      <c r="J37">
        <f t="shared" si="3"/>
        <v>76.209999999999994</v>
      </c>
      <c r="K37">
        <f t="shared" si="4"/>
        <v>762.07</v>
      </c>
      <c r="L37" s="110"/>
    </row>
    <row r="38" spans="1:12" ht="39" thickBot="1" x14ac:dyDescent="0.3">
      <c r="A38" s="19">
        <v>36</v>
      </c>
      <c r="B38" s="66" t="s">
        <v>209</v>
      </c>
      <c r="C38" s="65" t="s">
        <v>210</v>
      </c>
      <c r="D38" s="59">
        <v>6</v>
      </c>
      <c r="E38" s="59">
        <f t="shared" si="0"/>
        <v>10816.02</v>
      </c>
      <c r="F38" s="59">
        <v>2</v>
      </c>
      <c r="G38" s="59">
        <f t="shared" si="1"/>
        <v>7620.66</v>
      </c>
      <c r="H38" s="59">
        <f t="shared" si="2"/>
        <v>18436.68</v>
      </c>
      <c r="I38" s="19">
        <f>'свод по садам'!BV5</f>
        <v>18436.68</v>
      </c>
      <c r="J38">
        <f t="shared" si="3"/>
        <v>184.37</v>
      </c>
      <c r="K38">
        <f t="shared" si="4"/>
        <v>1843.67</v>
      </c>
      <c r="L38" s="110"/>
    </row>
    <row r="39" spans="1:12" ht="39" thickBot="1" x14ac:dyDescent="0.3">
      <c r="A39" s="19">
        <v>37</v>
      </c>
      <c r="B39" s="66" t="s">
        <v>211</v>
      </c>
      <c r="C39" s="65" t="s">
        <v>212</v>
      </c>
      <c r="D39" s="59">
        <v>0</v>
      </c>
      <c r="E39" s="59">
        <f t="shared" si="0"/>
        <v>0</v>
      </c>
      <c r="F39" s="59">
        <v>1</v>
      </c>
      <c r="G39" s="59">
        <f t="shared" si="1"/>
        <v>3810.33</v>
      </c>
      <c r="H39" s="59">
        <f t="shared" si="2"/>
        <v>3810.33</v>
      </c>
      <c r="I39" s="33">
        <f>'свод по садам'!BX5</f>
        <v>3810.33</v>
      </c>
      <c r="J39">
        <f t="shared" si="3"/>
        <v>38.1</v>
      </c>
      <c r="K39">
        <f t="shared" si="4"/>
        <v>381.03</v>
      </c>
      <c r="L39" s="110"/>
    </row>
    <row r="40" spans="1:12" ht="39" thickBot="1" x14ac:dyDescent="0.3">
      <c r="A40" s="19">
        <v>38</v>
      </c>
      <c r="B40" s="66" t="s">
        <v>213</v>
      </c>
      <c r="C40" s="65" t="s">
        <v>214</v>
      </c>
      <c r="D40" s="59">
        <v>1</v>
      </c>
      <c r="E40" s="59">
        <f t="shared" si="0"/>
        <v>1802.67</v>
      </c>
      <c r="F40" s="59">
        <v>0</v>
      </c>
      <c r="G40" s="59">
        <f t="shared" si="1"/>
        <v>0</v>
      </c>
      <c r="H40" s="59">
        <f t="shared" si="2"/>
        <v>1802.67</v>
      </c>
      <c r="I40" s="19">
        <f>'свод по садам'!BZ5</f>
        <v>1802.67</v>
      </c>
      <c r="J40">
        <f t="shared" si="3"/>
        <v>18.03</v>
      </c>
      <c r="K40">
        <f t="shared" si="4"/>
        <v>180.27</v>
      </c>
      <c r="L40" s="110"/>
    </row>
    <row r="41" spans="1:12" ht="39" thickBot="1" x14ac:dyDescent="0.3">
      <c r="A41" s="19">
        <v>39</v>
      </c>
      <c r="B41" s="66" t="s">
        <v>215</v>
      </c>
      <c r="C41" s="65" t="s">
        <v>216</v>
      </c>
      <c r="D41" s="59">
        <v>1</v>
      </c>
      <c r="E41" s="59">
        <f t="shared" si="0"/>
        <v>1802.67</v>
      </c>
      <c r="F41" s="59">
        <v>1</v>
      </c>
      <c r="G41" s="59">
        <f t="shared" si="1"/>
        <v>3810.33</v>
      </c>
      <c r="H41" s="59">
        <f t="shared" si="2"/>
        <v>5613</v>
      </c>
      <c r="I41" s="33">
        <f>'свод по садам'!CB5</f>
        <v>5613</v>
      </c>
      <c r="J41">
        <f t="shared" si="3"/>
        <v>56.13</v>
      </c>
      <c r="K41">
        <f t="shared" si="4"/>
        <v>561.29999999999995</v>
      </c>
      <c r="L41" s="110"/>
    </row>
    <row r="42" spans="1:12" ht="39" thickBot="1" x14ac:dyDescent="0.3">
      <c r="A42" s="19">
        <v>40</v>
      </c>
      <c r="B42" s="66" t="s">
        <v>217</v>
      </c>
      <c r="C42" s="65" t="s">
        <v>218</v>
      </c>
      <c r="D42" s="59">
        <v>0</v>
      </c>
      <c r="E42" s="59">
        <f t="shared" si="0"/>
        <v>0</v>
      </c>
      <c r="F42" s="59">
        <v>1</v>
      </c>
      <c r="G42" s="59">
        <f t="shared" si="1"/>
        <v>3810.33</v>
      </c>
      <c r="H42" s="59">
        <f t="shared" si="2"/>
        <v>3810.33</v>
      </c>
      <c r="I42" s="19">
        <f>'свод по садам'!CD5</f>
        <v>3810.33</v>
      </c>
      <c r="J42">
        <f t="shared" si="3"/>
        <v>38.1</v>
      </c>
      <c r="K42">
        <f t="shared" si="4"/>
        <v>381.03</v>
      </c>
      <c r="L42" s="110"/>
    </row>
    <row r="43" spans="1:12" ht="24" customHeight="1" thickBot="1" x14ac:dyDescent="0.3">
      <c r="A43" s="19">
        <v>41</v>
      </c>
      <c r="B43" s="66" t="s">
        <v>219</v>
      </c>
      <c r="C43" s="65" t="s">
        <v>220</v>
      </c>
      <c r="D43" s="59">
        <v>0</v>
      </c>
      <c r="E43" s="59">
        <f t="shared" si="0"/>
        <v>0</v>
      </c>
      <c r="F43" s="59">
        <v>4</v>
      </c>
      <c r="G43" s="59">
        <f t="shared" si="1"/>
        <v>15241.32</v>
      </c>
      <c r="H43" s="59">
        <f t="shared" si="2"/>
        <v>15241.32</v>
      </c>
      <c r="I43" s="33">
        <f>'свод по садам'!CF5</f>
        <v>15241.32</v>
      </c>
      <c r="J43">
        <f t="shared" si="3"/>
        <v>152.41</v>
      </c>
      <c r="K43">
        <f t="shared" si="4"/>
        <v>1524.13</v>
      </c>
      <c r="L43" s="110"/>
    </row>
    <row r="44" spans="1:12" ht="39" thickBot="1" x14ac:dyDescent="0.3">
      <c r="A44" s="19">
        <v>42</v>
      </c>
      <c r="B44" s="66" t="s">
        <v>221</v>
      </c>
      <c r="C44" s="65" t="s">
        <v>222</v>
      </c>
      <c r="D44" s="59">
        <v>1</v>
      </c>
      <c r="E44" s="59">
        <f t="shared" si="0"/>
        <v>1802.67</v>
      </c>
      <c r="F44" s="59">
        <v>1</v>
      </c>
      <c r="G44" s="59">
        <f t="shared" si="1"/>
        <v>3810.33</v>
      </c>
      <c r="H44" s="59">
        <f t="shared" si="2"/>
        <v>5613</v>
      </c>
      <c r="I44" s="19">
        <f>'свод по садам'!CH5</f>
        <v>5613</v>
      </c>
      <c r="J44">
        <f t="shared" si="3"/>
        <v>56.13</v>
      </c>
      <c r="K44">
        <f t="shared" si="4"/>
        <v>561.29999999999995</v>
      </c>
      <c r="L44" s="110"/>
    </row>
    <row r="45" spans="1:12" ht="39" thickBot="1" x14ac:dyDescent="0.3">
      <c r="A45" s="19">
        <v>43</v>
      </c>
      <c r="B45" s="66" t="s">
        <v>223</v>
      </c>
      <c r="C45" s="65" t="s">
        <v>224</v>
      </c>
      <c r="D45" s="59">
        <v>1</v>
      </c>
      <c r="E45" s="59">
        <f t="shared" si="0"/>
        <v>1802.67</v>
      </c>
      <c r="F45" s="59">
        <v>1</v>
      </c>
      <c r="G45" s="59">
        <f t="shared" si="1"/>
        <v>3810.33</v>
      </c>
      <c r="H45" s="59">
        <f t="shared" si="2"/>
        <v>5613</v>
      </c>
      <c r="I45" s="33">
        <f>'свод по садам'!CJ5</f>
        <v>5613</v>
      </c>
      <c r="J45">
        <f t="shared" si="3"/>
        <v>56.13</v>
      </c>
      <c r="K45">
        <f t="shared" si="4"/>
        <v>561.29999999999995</v>
      </c>
      <c r="L45" s="110"/>
    </row>
    <row r="46" spans="1:12" ht="22.5" customHeight="1" x14ac:dyDescent="0.25">
      <c r="A46" s="19">
        <v>44</v>
      </c>
      <c r="B46" s="116" t="s">
        <v>225</v>
      </c>
      <c r="C46" s="118" t="s">
        <v>226</v>
      </c>
      <c r="D46" s="59">
        <v>0</v>
      </c>
      <c r="E46" s="59">
        <f t="shared" si="0"/>
        <v>0</v>
      </c>
      <c r="F46" s="59">
        <v>2</v>
      </c>
      <c r="G46" s="59">
        <f t="shared" si="1"/>
        <v>7620.66</v>
      </c>
      <c r="H46" s="59">
        <f t="shared" si="2"/>
        <v>7620.66</v>
      </c>
      <c r="I46" s="19">
        <f>'свод по садам'!CL5</f>
        <v>7620.66</v>
      </c>
      <c r="J46">
        <f t="shared" si="3"/>
        <v>76.209999999999994</v>
      </c>
      <c r="K46">
        <f t="shared" si="4"/>
        <v>762.07</v>
      </c>
      <c r="L46" s="110"/>
    </row>
    <row r="47" spans="1:12" ht="15.75" thickBot="1" x14ac:dyDescent="0.3">
      <c r="A47" s="19">
        <v>45</v>
      </c>
      <c r="B47" s="117"/>
      <c r="C47" s="119"/>
      <c r="D47" s="59">
        <v>0</v>
      </c>
      <c r="E47" s="59">
        <f t="shared" si="0"/>
        <v>0</v>
      </c>
      <c r="F47" s="59">
        <v>2</v>
      </c>
      <c r="G47" s="59">
        <f t="shared" si="1"/>
        <v>7620.66</v>
      </c>
      <c r="H47" s="59">
        <f t="shared" si="2"/>
        <v>7620.66</v>
      </c>
      <c r="I47" s="33">
        <f>'свод по садам'!CN5</f>
        <v>7620.66</v>
      </c>
      <c r="J47">
        <f t="shared" si="3"/>
        <v>76.209999999999994</v>
      </c>
      <c r="K47">
        <f t="shared" si="4"/>
        <v>762.07</v>
      </c>
      <c r="L47" s="110"/>
    </row>
    <row r="48" spans="1:12" ht="39" thickBot="1" x14ac:dyDescent="0.3">
      <c r="A48" s="19">
        <v>46</v>
      </c>
      <c r="B48" s="66" t="s">
        <v>227</v>
      </c>
      <c r="C48" s="65" t="s">
        <v>228</v>
      </c>
      <c r="D48" s="59">
        <v>1</v>
      </c>
      <c r="E48" s="59">
        <f t="shared" si="0"/>
        <v>1802.67</v>
      </c>
      <c r="F48" s="59">
        <v>1</v>
      </c>
      <c r="G48" s="59">
        <f t="shared" si="1"/>
        <v>3810.33</v>
      </c>
      <c r="H48" s="59">
        <f t="shared" si="2"/>
        <v>5613</v>
      </c>
      <c r="I48" s="19">
        <f>'свод по садам'!CP5</f>
        <v>5613</v>
      </c>
      <c r="J48">
        <f t="shared" si="3"/>
        <v>56.13</v>
      </c>
      <c r="K48">
        <f t="shared" si="4"/>
        <v>561.29999999999995</v>
      </c>
      <c r="L48" s="110"/>
    </row>
    <row r="49" spans="1:16" ht="39" thickBot="1" x14ac:dyDescent="0.3">
      <c r="A49" s="19">
        <v>47</v>
      </c>
      <c r="B49" s="66" t="s">
        <v>229</v>
      </c>
      <c r="C49" s="65" t="s">
        <v>230</v>
      </c>
      <c r="D49" s="59">
        <v>0</v>
      </c>
      <c r="E49" s="59">
        <f t="shared" si="0"/>
        <v>0</v>
      </c>
      <c r="F49" s="59">
        <v>1</v>
      </c>
      <c r="G49" s="59">
        <f t="shared" si="1"/>
        <v>3810.33</v>
      </c>
      <c r="H49" s="59">
        <f t="shared" si="2"/>
        <v>3810.33</v>
      </c>
      <c r="I49" s="33">
        <f>'свод по садам'!CR5</f>
        <v>3810.33</v>
      </c>
      <c r="J49">
        <f t="shared" si="3"/>
        <v>38.1</v>
      </c>
      <c r="K49">
        <f t="shared" si="4"/>
        <v>381.03</v>
      </c>
      <c r="L49" s="110"/>
    </row>
    <row r="50" spans="1:16" ht="39" thickBot="1" x14ac:dyDescent="0.3">
      <c r="A50" s="19">
        <v>48</v>
      </c>
      <c r="B50" s="66" t="s">
        <v>231</v>
      </c>
      <c r="C50" s="65" t="s">
        <v>232</v>
      </c>
      <c r="D50" s="59">
        <v>0</v>
      </c>
      <c r="E50" s="59">
        <f t="shared" si="0"/>
        <v>0</v>
      </c>
      <c r="F50" s="59">
        <v>2</v>
      </c>
      <c r="G50" s="59">
        <f t="shared" si="1"/>
        <v>7620.66</v>
      </c>
      <c r="H50" s="59">
        <f t="shared" si="2"/>
        <v>7620.66</v>
      </c>
      <c r="I50" s="19">
        <f>'свод по садам'!CT5</f>
        <v>7620.66</v>
      </c>
      <c r="J50">
        <f t="shared" si="3"/>
        <v>76.209999999999994</v>
      </c>
      <c r="K50">
        <f t="shared" si="4"/>
        <v>762.07</v>
      </c>
      <c r="L50" s="110"/>
    </row>
    <row r="51" spans="1:16" ht="39" thickBot="1" x14ac:dyDescent="0.3">
      <c r="A51" s="19">
        <v>49</v>
      </c>
      <c r="B51" s="66" t="s">
        <v>233</v>
      </c>
      <c r="C51" s="65" t="s">
        <v>234</v>
      </c>
      <c r="D51" s="59">
        <v>0</v>
      </c>
      <c r="E51" s="59">
        <f t="shared" si="0"/>
        <v>0</v>
      </c>
      <c r="F51" s="59">
        <v>1</v>
      </c>
      <c r="G51" s="59">
        <f t="shared" si="1"/>
        <v>3810.33</v>
      </c>
      <c r="H51" s="59">
        <f t="shared" si="2"/>
        <v>3810.33</v>
      </c>
      <c r="I51" s="33">
        <f>'свод по садам'!CV5</f>
        <v>3810.33</v>
      </c>
      <c r="J51">
        <f t="shared" si="3"/>
        <v>38.1</v>
      </c>
      <c r="K51">
        <f t="shared" si="4"/>
        <v>381.03</v>
      </c>
      <c r="L51" s="110"/>
    </row>
    <row r="52" spans="1:16" ht="39" thickBot="1" x14ac:dyDescent="0.3">
      <c r="A52" s="19">
        <v>50</v>
      </c>
      <c r="B52" s="66" t="s">
        <v>235</v>
      </c>
      <c r="C52" s="65" t="s">
        <v>236</v>
      </c>
      <c r="D52" s="59">
        <v>0</v>
      </c>
      <c r="E52" s="59">
        <f t="shared" si="0"/>
        <v>0</v>
      </c>
      <c r="F52" s="59">
        <v>1</v>
      </c>
      <c r="G52" s="59">
        <f t="shared" si="1"/>
        <v>3810.33</v>
      </c>
      <c r="H52" s="59">
        <f t="shared" si="2"/>
        <v>3810.33</v>
      </c>
      <c r="I52" s="19">
        <f>'свод по садам'!CX5</f>
        <v>3810.33</v>
      </c>
      <c r="J52">
        <f t="shared" si="3"/>
        <v>38.1</v>
      </c>
      <c r="K52">
        <f t="shared" si="4"/>
        <v>381.03</v>
      </c>
      <c r="L52" s="110"/>
    </row>
    <row r="53" spans="1:16" ht="39" thickBot="1" x14ac:dyDescent="0.3">
      <c r="A53" s="19">
        <v>51</v>
      </c>
      <c r="B53" s="66" t="s">
        <v>237</v>
      </c>
      <c r="C53" s="65" t="s">
        <v>238</v>
      </c>
      <c r="D53" s="59">
        <v>0</v>
      </c>
      <c r="E53" s="59">
        <f t="shared" si="0"/>
        <v>0</v>
      </c>
      <c r="F53" s="59">
        <v>1</v>
      </c>
      <c r="G53" s="59">
        <f t="shared" si="1"/>
        <v>3810.33</v>
      </c>
      <c r="H53" s="59">
        <f t="shared" si="2"/>
        <v>3810.33</v>
      </c>
      <c r="I53" s="33">
        <f>'свод по садам'!CZ5</f>
        <v>3810.33</v>
      </c>
      <c r="J53">
        <f t="shared" si="3"/>
        <v>38.1</v>
      </c>
      <c r="K53">
        <f t="shared" si="4"/>
        <v>381.03</v>
      </c>
      <c r="L53" s="110"/>
    </row>
    <row r="54" spans="1:16" ht="39" thickBot="1" x14ac:dyDescent="0.3">
      <c r="A54" s="19">
        <v>52</v>
      </c>
      <c r="B54" s="66" t="s">
        <v>239</v>
      </c>
      <c r="C54" s="65" t="s">
        <v>240</v>
      </c>
      <c r="D54" s="59">
        <v>0</v>
      </c>
      <c r="E54" s="59">
        <f t="shared" si="0"/>
        <v>0</v>
      </c>
      <c r="F54" s="59">
        <v>2</v>
      </c>
      <c r="G54" s="59">
        <f t="shared" si="1"/>
        <v>7620.66</v>
      </c>
      <c r="H54" s="59">
        <f t="shared" si="2"/>
        <v>7620.66</v>
      </c>
      <c r="I54" s="19">
        <f>'свод по садам'!DB5</f>
        <v>7620.66</v>
      </c>
      <c r="J54">
        <f t="shared" si="3"/>
        <v>76.209999999999994</v>
      </c>
      <c r="K54">
        <f t="shared" si="4"/>
        <v>762.07</v>
      </c>
      <c r="L54" s="110"/>
    </row>
    <row r="55" spans="1:16" ht="39" thickBot="1" x14ac:dyDescent="0.3">
      <c r="A55" s="19">
        <v>53</v>
      </c>
      <c r="B55" s="66" t="s">
        <v>241</v>
      </c>
      <c r="C55" s="65" t="s">
        <v>242</v>
      </c>
      <c r="D55" s="59">
        <v>0</v>
      </c>
      <c r="E55" s="59">
        <f t="shared" si="0"/>
        <v>0</v>
      </c>
      <c r="F55" s="59">
        <v>1</v>
      </c>
      <c r="G55" s="59">
        <f t="shared" si="1"/>
        <v>3810.33</v>
      </c>
      <c r="H55" s="59">
        <f t="shared" si="2"/>
        <v>3810.33</v>
      </c>
      <c r="I55" s="33">
        <f>'свод по садам'!DD5</f>
        <v>3810.33</v>
      </c>
      <c r="J55">
        <f t="shared" si="3"/>
        <v>38.1</v>
      </c>
      <c r="K55">
        <f t="shared" si="4"/>
        <v>381.03</v>
      </c>
      <c r="L55" s="110"/>
    </row>
    <row r="56" spans="1:16" ht="39" thickBot="1" x14ac:dyDescent="0.3">
      <c r="A56" s="19">
        <v>54</v>
      </c>
      <c r="B56" s="66" t="s">
        <v>243</v>
      </c>
      <c r="C56" s="65" t="s">
        <v>244</v>
      </c>
      <c r="D56" s="59">
        <v>0</v>
      </c>
      <c r="E56" s="59">
        <f t="shared" si="0"/>
        <v>0</v>
      </c>
      <c r="F56" s="59">
        <v>1</v>
      </c>
      <c r="G56" s="59">
        <f t="shared" si="1"/>
        <v>3810.33</v>
      </c>
      <c r="H56" s="59">
        <f t="shared" si="2"/>
        <v>3810.33</v>
      </c>
      <c r="I56" s="19">
        <f>'свод по садам'!DF5</f>
        <v>3810.33</v>
      </c>
      <c r="J56">
        <f t="shared" si="3"/>
        <v>38.1</v>
      </c>
      <c r="K56">
        <f t="shared" si="4"/>
        <v>381.03</v>
      </c>
      <c r="L56" s="110"/>
    </row>
    <row r="57" spans="1:16" ht="39" thickBot="1" x14ac:dyDescent="0.3">
      <c r="A57" s="19">
        <v>55</v>
      </c>
      <c r="B57" s="66" t="s">
        <v>245</v>
      </c>
      <c r="C57" s="65" t="s">
        <v>246</v>
      </c>
      <c r="D57" s="59">
        <v>46</v>
      </c>
      <c r="E57" s="59">
        <f t="shared" si="0"/>
        <v>82922.820000000007</v>
      </c>
      <c r="F57" s="59">
        <v>1</v>
      </c>
      <c r="G57" s="59">
        <f t="shared" si="1"/>
        <v>3810.33</v>
      </c>
      <c r="H57" s="59">
        <f t="shared" si="2"/>
        <v>86733.150000000009</v>
      </c>
      <c r="I57" s="33">
        <f>'свод по садам'!DH5</f>
        <v>86733.150000000009</v>
      </c>
      <c r="J57">
        <f t="shared" si="3"/>
        <v>867.33</v>
      </c>
      <c r="K57">
        <f t="shared" si="4"/>
        <v>8673.32</v>
      </c>
      <c r="L57" s="110"/>
    </row>
    <row r="58" spans="1:16" ht="39" thickBot="1" x14ac:dyDescent="0.3">
      <c r="A58" s="19">
        <v>56</v>
      </c>
      <c r="B58" s="69" t="s">
        <v>247</v>
      </c>
      <c r="C58" s="65" t="s">
        <v>248</v>
      </c>
      <c r="D58" s="59">
        <v>0</v>
      </c>
      <c r="E58" s="59">
        <f t="shared" si="0"/>
        <v>0</v>
      </c>
      <c r="F58" s="59">
        <v>2</v>
      </c>
      <c r="G58" s="59">
        <f t="shared" si="1"/>
        <v>7620.66</v>
      </c>
      <c r="H58" s="59">
        <f t="shared" si="2"/>
        <v>7620.66</v>
      </c>
      <c r="I58" s="19">
        <f>'свод по садам'!DJ5</f>
        <v>7620.66</v>
      </c>
      <c r="J58">
        <f t="shared" si="3"/>
        <v>76.209999999999994</v>
      </c>
      <c r="K58">
        <f t="shared" si="4"/>
        <v>762.07</v>
      </c>
      <c r="L58" s="110"/>
    </row>
    <row r="59" spans="1:16" ht="36.75" thickBot="1" x14ac:dyDescent="0.3">
      <c r="A59" s="19">
        <v>57</v>
      </c>
      <c r="B59" s="69" t="s">
        <v>249</v>
      </c>
      <c r="C59" s="65" t="s">
        <v>250</v>
      </c>
      <c r="D59" s="59">
        <v>1</v>
      </c>
      <c r="E59" s="59">
        <f t="shared" si="0"/>
        <v>1802.67</v>
      </c>
      <c r="F59" s="61">
        <v>0</v>
      </c>
      <c r="G59" s="59">
        <f t="shared" si="1"/>
        <v>0</v>
      </c>
      <c r="H59" s="59">
        <f t="shared" si="2"/>
        <v>1802.67</v>
      </c>
      <c r="I59" s="33">
        <f>'свод по садам'!DL5</f>
        <v>1802.67</v>
      </c>
      <c r="J59">
        <f t="shared" si="3"/>
        <v>18.03</v>
      </c>
      <c r="K59">
        <f t="shared" si="4"/>
        <v>180.27</v>
      </c>
      <c r="L59" s="110"/>
    </row>
    <row r="60" spans="1:16" ht="39" thickBot="1" x14ac:dyDescent="0.3">
      <c r="A60" s="19">
        <v>58</v>
      </c>
      <c r="B60" s="69" t="s">
        <v>251</v>
      </c>
      <c r="C60" s="65" t="s">
        <v>252</v>
      </c>
      <c r="D60" s="59">
        <v>2</v>
      </c>
      <c r="E60" s="59">
        <f t="shared" si="0"/>
        <v>3605.34</v>
      </c>
      <c r="F60" s="59">
        <v>1</v>
      </c>
      <c r="G60" s="59">
        <f t="shared" si="1"/>
        <v>3810.33</v>
      </c>
      <c r="H60" s="59">
        <f t="shared" si="2"/>
        <v>7415.67</v>
      </c>
      <c r="I60" s="19">
        <f>'свод по садам'!DN5</f>
        <v>7415.67</v>
      </c>
      <c r="J60">
        <f t="shared" si="3"/>
        <v>74.16</v>
      </c>
      <c r="K60">
        <f t="shared" si="4"/>
        <v>741.57</v>
      </c>
      <c r="L60" s="111"/>
    </row>
    <row r="61" spans="1:16" x14ac:dyDescent="0.25">
      <c r="A61" s="19"/>
      <c r="B61" s="62"/>
      <c r="C61" s="62"/>
      <c r="D61" s="62">
        <f t="shared" ref="D61:I61" si="5">SUM(D3:D60)</f>
        <v>93</v>
      </c>
      <c r="E61" s="62">
        <f t="shared" si="5"/>
        <v>167648.31</v>
      </c>
      <c r="F61" s="62">
        <f t="shared" si="5"/>
        <v>74</v>
      </c>
      <c r="G61" s="62">
        <f t="shared" si="5"/>
        <v>281964.41999999993</v>
      </c>
      <c r="H61" s="62">
        <f t="shared" si="5"/>
        <v>449612.72999999992</v>
      </c>
      <c r="I61" s="33">
        <f t="shared" si="5"/>
        <v>449612.72999999992</v>
      </c>
      <c r="L61" s="112"/>
      <c r="M61" s="115"/>
      <c r="N61" s="115"/>
      <c r="O61" s="115"/>
      <c r="P61" s="115"/>
    </row>
    <row r="62" spans="1:16" x14ac:dyDescent="0.25">
      <c r="A62" s="19"/>
      <c r="B62" s="62"/>
      <c r="C62" s="62"/>
      <c r="D62" s="62"/>
      <c r="E62" s="62"/>
      <c r="F62" s="62"/>
      <c r="G62" s="62"/>
      <c r="H62" s="62"/>
      <c r="I62" s="19"/>
      <c r="L62" s="113"/>
    </row>
    <row r="63" spans="1:16" x14ac:dyDescent="0.25">
      <c r="A63" s="19"/>
      <c r="B63" s="62"/>
      <c r="C63" s="62"/>
      <c r="D63" s="62"/>
      <c r="E63" s="62"/>
      <c r="F63" s="62"/>
      <c r="G63" s="62"/>
      <c r="H63" s="62"/>
      <c r="I63" s="33"/>
      <c r="L63" s="113"/>
    </row>
    <row r="64" spans="1:16" x14ac:dyDescent="0.25">
      <c r="A64" s="19"/>
      <c r="B64" s="62"/>
      <c r="C64" s="62"/>
      <c r="D64" s="62"/>
      <c r="E64" s="62"/>
      <c r="F64" s="62"/>
      <c r="G64" s="62"/>
      <c r="H64" s="62"/>
      <c r="I64" s="19"/>
      <c r="L64" s="113"/>
    </row>
    <row r="65" spans="1:12" x14ac:dyDescent="0.25">
      <c r="A65" s="19"/>
      <c r="B65" s="63"/>
      <c r="C65" s="63"/>
      <c r="D65" s="63"/>
      <c r="E65" s="63"/>
      <c r="F65" s="63"/>
      <c r="G65" s="63"/>
      <c r="H65" s="63"/>
      <c r="I65" s="33"/>
      <c r="L65" s="113"/>
    </row>
    <row r="66" spans="1:12" x14ac:dyDescent="0.25">
      <c r="A66" s="19"/>
      <c r="B66" s="62"/>
      <c r="C66" s="62"/>
      <c r="D66" s="62"/>
      <c r="E66" s="62"/>
      <c r="F66" s="62"/>
      <c r="G66" s="62"/>
      <c r="H66" s="62"/>
      <c r="I66" s="19"/>
      <c r="L66" s="113"/>
    </row>
    <row r="67" spans="1:12" x14ac:dyDescent="0.25">
      <c r="A67" s="19"/>
      <c r="B67" s="62"/>
      <c r="C67" s="62"/>
      <c r="D67" s="62"/>
      <c r="E67" s="62"/>
      <c r="F67" s="62"/>
      <c r="G67" s="62"/>
      <c r="H67" s="62"/>
      <c r="I67" s="33"/>
      <c r="L67" s="113"/>
    </row>
    <row r="68" spans="1:12" x14ac:dyDescent="0.25">
      <c r="A68" s="19"/>
      <c r="B68" s="62"/>
      <c r="C68" s="62"/>
      <c r="D68" s="62"/>
      <c r="E68" s="62"/>
      <c r="F68" s="62"/>
      <c r="G68" s="62"/>
      <c r="H68" s="62"/>
      <c r="I68" s="19"/>
      <c r="L68" s="113"/>
    </row>
    <row r="69" spans="1:12" x14ac:dyDescent="0.25">
      <c r="A69" s="19"/>
      <c r="B69" s="62"/>
      <c r="C69" s="62"/>
      <c r="D69" s="62"/>
      <c r="E69" s="62"/>
      <c r="F69" s="62"/>
      <c r="G69" s="62"/>
      <c r="H69" s="62"/>
      <c r="I69" s="33"/>
      <c r="L69" s="113"/>
    </row>
    <row r="70" spans="1:12" x14ac:dyDescent="0.25">
      <c r="A70" s="19"/>
      <c r="B70" s="62"/>
      <c r="C70" s="62"/>
      <c r="D70" s="62"/>
      <c r="E70" s="62"/>
      <c r="F70" s="62"/>
      <c r="G70" s="62"/>
      <c r="H70" s="62"/>
      <c r="I70" s="19"/>
      <c r="L70" s="113"/>
    </row>
    <row r="71" spans="1:12" x14ac:dyDescent="0.25">
      <c r="A71" s="19"/>
      <c r="B71" s="62"/>
      <c r="C71" s="62"/>
      <c r="D71" s="62"/>
      <c r="E71" s="62"/>
      <c r="F71" s="62"/>
      <c r="G71" s="62"/>
      <c r="H71" s="62"/>
      <c r="I71" s="33"/>
      <c r="L71" s="113"/>
    </row>
    <row r="72" spans="1:12" x14ac:dyDescent="0.25">
      <c r="A72" s="19"/>
      <c r="B72" s="62"/>
      <c r="C72" s="62"/>
      <c r="D72" s="62"/>
      <c r="E72" s="62"/>
      <c r="F72" s="62"/>
      <c r="G72" s="62"/>
      <c r="H72" s="62"/>
      <c r="I72" s="19"/>
      <c r="L72" s="113"/>
    </row>
    <row r="73" spans="1:12" x14ac:dyDescent="0.25">
      <c r="A73" s="19"/>
      <c r="B73" s="62"/>
      <c r="C73" s="62"/>
      <c r="D73" s="62"/>
      <c r="E73" s="62"/>
      <c r="F73" s="62"/>
      <c r="G73" s="62"/>
      <c r="H73" s="62"/>
      <c r="I73" s="33"/>
      <c r="L73" s="113"/>
    </row>
    <row r="74" spans="1:12" x14ac:dyDescent="0.25">
      <c r="A74" s="19"/>
      <c r="B74" s="62"/>
      <c r="C74" s="62"/>
      <c r="D74" s="62"/>
      <c r="E74" s="62"/>
      <c r="F74" s="62"/>
      <c r="G74" s="62"/>
      <c r="H74" s="62"/>
      <c r="I74" s="19"/>
      <c r="L74" s="113"/>
    </row>
    <row r="75" spans="1:12" x14ac:dyDescent="0.25">
      <c r="A75" s="19"/>
      <c r="B75" s="62"/>
      <c r="C75" s="62"/>
      <c r="D75" s="62"/>
      <c r="E75" s="62"/>
      <c r="F75" s="62"/>
      <c r="G75" s="62"/>
      <c r="H75" s="62"/>
      <c r="I75" s="33"/>
      <c r="L75" s="113"/>
    </row>
    <row r="76" spans="1:12" x14ac:dyDescent="0.25">
      <c r="A76" s="19"/>
      <c r="B76" s="62"/>
      <c r="C76" s="62"/>
      <c r="D76" s="62"/>
      <c r="E76" s="62"/>
      <c r="F76" s="62"/>
      <c r="G76" s="62"/>
      <c r="H76" s="62"/>
      <c r="I76" s="19"/>
      <c r="L76" s="113"/>
    </row>
    <row r="77" spans="1:12" x14ac:dyDescent="0.25">
      <c r="A77" s="19"/>
      <c r="B77" s="62"/>
      <c r="C77" s="62"/>
      <c r="D77" s="62"/>
      <c r="E77" s="62"/>
      <c r="F77" s="62"/>
      <c r="G77" s="62"/>
      <c r="H77" s="62"/>
      <c r="I77" s="33"/>
      <c r="L77" s="113"/>
    </row>
    <row r="78" spans="1:12" x14ac:dyDescent="0.25">
      <c r="A78" s="19"/>
      <c r="B78" s="62"/>
      <c r="C78" s="62"/>
      <c r="D78" s="62"/>
      <c r="E78" s="62"/>
      <c r="F78" s="62"/>
      <c r="G78" s="62"/>
      <c r="H78" s="62"/>
      <c r="I78" s="19"/>
      <c r="L78" s="113"/>
    </row>
    <row r="79" spans="1:12" x14ac:dyDescent="0.25">
      <c r="A79" s="19"/>
      <c r="B79" s="62"/>
      <c r="C79" s="62"/>
      <c r="D79" s="62"/>
      <c r="E79" s="62"/>
      <c r="F79" s="62"/>
      <c r="G79" s="62"/>
      <c r="H79" s="62"/>
      <c r="I79" s="33"/>
      <c r="L79" s="113"/>
    </row>
    <row r="80" spans="1:12" x14ac:dyDescent="0.25">
      <c r="A80" s="19"/>
      <c r="B80" s="62"/>
      <c r="C80" s="62"/>
      <c r="D80" s="62"/>
      <c r="E80" s="62"/>
      <c r="F80" s="62"/>
      <c r="G80" s="62"/>
      <c r="H80" s="62"/>
      <c r="I80" s="19"/>
      <c r="L80" s="113"/>
    </row>
    <row r="81" spans="1:12" x14ac:dyDescent="0.25">
      <c r="A81" s="19"/>
      <c r="B81" s="62"/>
      <c r="C81" s="62"/>
      <c r="D81" s="62"/>
      <c r="E81" s="62"/>
      <c r="F81" s="62"/>
      <c r="G81" s="62"/>
      <c r="H81" s="62"/>
      <c r="I81" s="33"/>
      <c r="L81" s="113"/>
    </row>
    <row r="82" spans="1:12" x14ac:dyDescent="0.25">
      <c r="A82" s="19"/>
      <c r="B82" s="62"/>
      <c r="C82" s="62"/>
      <c r="D82" s="62"/>
      <c r="E82" s="62"/>
      <c r="F82" s="62"/>
      <c r="G82" s="62"/>
      <c r="H82" s="62"/>
      <c r="I82" s="19"/>
      <c r="L82" s="113"/>
    </row>
    <row r="83" spans="1:12" x14ac:dyDescent="0.25">
      <c r="A83" s="19"/>
      <c r="B83" s="62"/>
      <c r="C83" s="62"/>
      <c r="D83" s="62"/>
      <c r="E83" s="62"/>
      <c r="F83" s="62"/>
      <c r="G83" s="62"/>
      <c r="H83" s="62"/>
      <c r="I83" s="33"/>
      <c r="L83" s="113"/>
    </row>
    <row r="84" spans="1:12" x14ac:dyDescent="0.25">
      <c r="A84" s="19"/>
      <c r="B84" s="62"/>
      <c r="C84" s="62"/>
      <c r="D84" s="62"/>
      <c r="E84" s="62"/>
      <c r="F84" s="62"/>
      <c r="G84" s="62"/>
      <c r="H84" s="62"/>
      <c r="I84" s="19"/>
      <c r="L84" s="113"/>
    </row>
    <row r="85" spans="1:12" x14ac:dyDescent="0.25">
      <c r="A85" s="19"/>
      <c r="B85" s="62"/>
      <c r="C85" s="62"/>
      <c r="D85" s="62"/>
      <c r="E85" s="62"/>
      <c r="F85" s="62"/>
      <c r="G85" s="62"/>
      <c r="H85" s="62"/>
      <c r="I85" s="33"/>
      <c r="L85" s="113"/>
    </row>
    <row r="86" spans="1:12" x14ac:dyDescent="0.25">
      <c r="A86" s="19"/>
      <c r="B86" s="62"/>
      <c r="C86" s="62"/>
      <c r="D86" s="62"/>
      <c r="E86" s="62"/>
      <c r="F86" s="62"/>
      <c r="G86" s="62"/>
      <c r="H86" s="62"/>
      <c r="I86" s="19"/>
      <c r="L86" s="113"/>
    </row>
    <row r="87" spans="1:12" x14ac:dyDescent="0.25">
      <c r="A87" s="19"/>
      <c r="B87" s="62"/>
      <c r="C87" s="62"/>
      <c r="D87" s="62"/>
      <c r="E87" s="62"/>
      <c r="F87" s="62"/>
      <c r="G87" s="62"/>
      <c r="H87" s="62"/>
      <c r="I87" s="33"/>
      <c r="L87" s="113"/>
    </row>
    <row r="88" spans="1:12" x14ac:dyDescent="0.25">
      <c r="A88" s="19"/>
      <c r="B88" s="62"/>
      <c r="C88" s="62"/>
      <c r="D88" s="62"/>
      <c r="E88" s="62"/>
      <c r="F88" s="62"/>
      <c r="G88" s="62"/>
      <c r="H88" s="62"/>
      <c r="I88" s="19"/>
      <c r="L88" s="113"/>
    </row>
    <row r="89" spans="1:12" x14ac:dyDescent="0.25">
      <c r="A89" s="19"/>
      <c r="B89" s="62"/>
      <c r="C89" s="62"/>
      <c r="D89" s="62"/>
      <c r="E89" s="62"/>
      <c r="F89" s="62"/>
      <c r="G89" s="62"/>
      <c r="H89" s="62"/>
      <c r="I89" s="33"/>
      <c r="L89" s="113"/>
    </row>
    <row r="90" spans="1:12" x14ac:dyDescent="0.25">
      <c r="A90" s="19"/>
      <c r="B90" s="62"/>
      <c r="C90" s="62"/>
      <c r="D90" s="62"/>
      <c r="E90" s="62"/>
      <c r="F90" s="62"/>
      <c r="G90" s="62"/>
      <c r="H90" s="62"/>
      <c r="I90" s="19"/>
      <c r="L90" s="113"/>
    </row>
    <row r="91" spans="1:12" x14ac:dyDescent="0.25">
      <c r="A91" s="19"/>
      <c r="B91" s="62"/>
      <c r="C91" s="62"/>
      <c r="D91" s="62"/>
      <c r="E91" s="62"/>
      <c r="F91" s="62"/>
      <c r="G91" s="62"/>
      <c r="H91" s="62"/>
      <c r="I91" s="33"/>
      <c r="L91" s="113"/>
    </row>
    <row r="92" spans="1:12" x14ac:dyDescent="0.25">
      <c r="A92" s="19"/>
      <c r="B92" s="62"/>
      <c r="C92" s="62"/>
      <c r="D92" s="62"/>
      <c r="E92" s="62"/>
      <c r="F92" s="62"/>
      <c r="G92" s="62"/>
      <c r="H92" s="62"/>
      <c r="I92" s="19"/>
      <c r="L92" s="113"/>
    </row>
    <row r="93" spans="1:12" x14ac:dyDescent="0.25">
      <c r="A93" s="19"/>
      <c r="B93" s="62"/>
      <c r="C93" s="62"/>
      <c r="D93" s="62"/>
      <c r="E93" s="62"/>
      <c r="F93" s="62"/>
      <c r="G93" s="62"/>
      <c r="H93" s="62"/>
      <c r="I93" s="33"/>
      <c r="L93" s="113"/>
    </row>
    <row r="94" spans="1:12" x14ac:dyDescent="0.25">
      <c r="A94" s="19"/>
      <c r="B94" s="62"/>
      <c r="C94" s="62"/>
      <c r="D94" s="62"/>
      <c r="E94" s="62"/>
      <c r="F94" s="62"/>
      <c r="G94" s="62"/>
      <c r="H94" s="62"/>
      <c r="I94" s="19"/>
      <c r="L94" s="113"/>
    </row>
    <row r="95" spans="1:12" x14ac:dyDescent="0.25">
      <c r="A95" s="19"/>
      <c r="B95" s="62"/>
      <c r="C95" s="62"/>
      <c r="D95" s="62"/>
      <c r="E95" s="62"/>
      <c r="F95" s="62"/>
      <c r="G95" s="62"/>
      <c r="H95" s="62"/>
      <c r="I95" s="33"/>
      <c r="L95" s="113"/>
    </row>
    <row r="96" spans="1:12" x14ac:dyDescent="0.25">
      <c r="A96" s="19"/>
      <c r="B96" s="62"/>
      <c r="C96" s="62"/>
      <c r="D96" s="62"/>
      <c r="E96" s="62"/>
      <c r="F96" s="62"/>
      <c r="G96" s="62"/>
      <c r="H96" s="62"/>
      <c r="I96" s="19"/>
      <c r="L96" s="113"/>
    </row>
    <row r="97" spans="1:12" x14ac:dyDescent="0.25">
      <c r="A97" s="19"/>
      <c r="B97" s="62"/>
      <c r="C97" s="62"/>
      <c r="D97" s="62"/>
      <c r="E97" s="62"/>
      <c r="F97" s="62"/>
      <c r="G97" s="62"/>
      <c r="H97" s="62"/>
      <c r="I97" s="33"/>
      <c r="L97" s="113"/>
    </row>
    <row r="98" spans="1:12" x14ac:dyDescent="0.25">
      <c r="A98" s="19"/>
      <c r="B98" s="62"/>
      <c r="C98" s="62"/>
      <c r="D98" s="62"/>
      <c r="E98" s="62"/>
      <c r="F98" s="62"/>
      <c r="G98" s="62"/>
      <c r="H98" s="62"/>
      <c r="I98" s="19"/>
      <c r="L98" s="113"/>
    </row>
    <row r="99" spans="1:12" x14ac:dyDescent="0.25">
      <c r="A99" s="19"/>
      <c r="B99" s="62"/>
      <c r="C99" s="62"/>
      <c r="D99" s="62"/>
      <c r="E99" s="62"/>
      <c r="F99" s="62"/>
      <c r="G99" s="62"/>
      <c r="H99" s="62"/>
      <c r="I99" s="33"/>
      <c r="L99" s="113"/>
    </row>
    <row r="100" spans="1:12" x14ac:dyDescent="0.25">
      <c r="A100" s="19"/>
      <c r="B100" s="62"/>
      <c r="C100" s="62"/>
      <c r="D100" s="62"/>
      <c r="E100" s="62"/>
      <c r="F100" s="62"/>
      <c r="G100" s="62"/>
      <c r="H100" s="62"/>
      <c r="I100" s="19"/>
      <c r="L100" s="113"/>
    </row>
    <row r="101" spans="1:12" x14ac:dyDescent="0.25">
      <c r="A101" s="19"/>
      <c r="B101" s="62"/>
      <c r="C101" s="62"/>
      <c r="D101" s="62"/>
      <c r="E101" s="62"/>
      <c r="F101" s="62"/>
      <c r="G101" s="62"/>
      <c r="H101" s="62"/>
      <c r="I101" s="33"/>
      <c r="L101" s="113"/>
    </row>
    <row r="102" spans="1:12" x14ac:dyDescent="0.25">
      <c r="A102" s="19"/>
      <c r="B102" s="62"/>
      <c r="C102" s="62"/>
      <c r="D102" s="62"/>
      <c r="E102" s="62"/>
      <c r="F102" s="62"/>
      <c r="G102" s="62"/>
      <c r="H102" s="62"/>
      <c r="I102" s="19"/>
      <c r="L102" s="113"/>
    </row>
    <row r="103" spans="1:12" x14ac:dyDescent="0.25">
      <c r="A103" s="19"/>
      <c r="B103" s="62"/>
      <c r="C103" s="62"/>
      <c r="D103" s="62"/>
      <c r="E103" s="62"/>
      <c r="F103" s="62"/>
      <c r="G103" s="62"/>
      <c r="H103" s="62"/>
      <c r="I103" s="33"/>
      <c r="L103" s="113"/>
    </row>
    <row r="104" spans="1:12" x14ac:dyDescent="0.25">
      <c r="A104" s="19"/>
      <c r="B104" s="62"/>
      <c r="C104" s="62"/>
      <c r="D104" s="62"/>
      <c r="E104" s="62"/>
      <c r="F104" s="62"/>
      <c r="G104" s="62"/>
      <c r="H104" s="62"/>
      <c r="I104" s="19"/>
      <c r="L104" s="113"/>
    </row>
    <row r="105" spans="1:12" x14ac:dyDescent="0.25">
      <c r="A105" s="19"/>
      <c r="B105" s="62"/>
      <c r="C105" s="62"/>
      <c r="D105" s="62"/>
      <c r="E105" s="62"/>
      <c r="F105" s="62"/>
      <c r="G105" s="62"/>
      <c r="H105" s="62"/>
      <c r="I105" s="58"/>
      <c r="L105" s="113"/>
    </row>
    <row r="106" spans="1:12" x14ac:dyDescent="0.25">
      <c r="A106" s="19"/>
      <c r="B106" s="62"/>
      <c r="C106" s="62"/>
      <c r="D106" s="62"/>
      <c r="E106" s="62"/>
      <c r="F106" s="62"/>
      <c r="G106" s="62"/>
      <c r="H106" s="62"/>
      <c r="I106" s="19"/>
      <c r="L106" s="113"/>
    </row>
    <row r="107" spans="1:12" x14ac:dyDescent="0.25">
      <c r="A107" s="19"/>
      <c r="B107" s="62"/>
      <c r="C107" s="62"/>
      <c r="D107" s="62"/>
      <c r="E107" s="62"/>
      <c r="F107" s="62"/>
      <c r="G107" s="62"/>
      <c r="H107" s="62"/>
      <c r="I107" s="33"/>
      <c r="L107" s="113"/>
    </row>
    <row r="108" spans="1:12" x14ac:dyDescent="0.25">
      <c r="A108" s="19"/>
      <c r="B108" s="62"/>
      <c r="C108" s="62"/>
      <c r="D108" s="62"/>
      <c r="E108" s="62"/>
      <c r="F108" s="62"/>
      <c r="G108" s="62"/>
      <c r="H108" s="62"/>
      <c r="I108" s="19"/>
      <c r="L108" s="113"/>
    </row>
    <row r="109" spans="1:12" x14ac:dyDescent="0.25">
      <c r="A109" s="19"/>
      <c r="B109" s="62"/>
      <c r="C109" s="62"/>
      <c r="D109" s="62"/>
      <c r="E109" s="62"/>
      <c r="F109" s="62"/>
      <c r="G109" s="62"/>
      <c r="H109" s="62"/>
      <c r="I109" s="33"/>
      <c r="L109" s="113"/>
    </row>
    <row r="110" spans="1:12" x14ac:dyDescent="0.25">
      <c r="A110" s="19"/>
      <c r="B110" s="62"/>
      <c r="C110" s="62"/>
      <c r="D110" s="62"/>
      <c r="E110" s="62"/>
      <c r="F110" s="62"/>
      <c r="G110" s="62"/>
      <c r="H110" s="62"/>
      <c r="I110" s="19"/>
      <c r="L110" s="113"/>
    </row>
    <row r="111" spans="1:12" x14ac:dyDescent="0.25">
      <c r="A111" s="19"/>
      <c r="B111" s="62"/>
      <c r="C111" s="62"/>
      <c r="D111" s="62"/>
      <c r="E111" s="62"/>
      <c r="F111" s="62"/>
      <c r="G111" s="62"/>
      <c r="H111" s="62"/>
      <c r="I111" s="19"/>
      <c r="L111" s="113"/>
    </row>
    <row r="112" spans="1:12" x14ac:dyDescent="0.25">
      <c r="A112" s="19"/>
      <c r="B112" s="62"/>
      <c r="C112" s="62"/>
      <c r="D112" s="62"/>
      <c r="E112" s="62"/>
      <c r="F112" s="62"/>
      <c r="G112" s="62"/>
      <c r="H112" s="62"/>
      <c r="I112" s="33"/>
      <c r="L112" s="113"/>
    </row>
    <row r="113" spans="1:12" x14ac:dyDescent="0.25">
      <c r="A113" s="19"/>
      <c r="B113" s="62"/>
      <c r="C113" s="62"/>
      <c r="D113" s="62"/>
      <c r="E113" s="62"/>
      <c r="F113" s="62"/>
      <c r="G113" s="62"/>
      <c r="H113" s="62"/>
      <c r="I113" s="19"/>
      <c r="L113" s="113"/>
    </row>
    <row r="114" spans="1:12" x14ac:dyDescent="0.25">
      <c r="A114" s="19"/>
      <c r="B114" s="62"/>
      <c r="C114" s="62"/>
      <c r="D114" s="62"/>
      <c r="E114" s="62"/>
      <c r="F114" s="62"/>
      <c r="G114" s="62"/>
      <c r="H114" s="62"/>
      <c r="I114" s="33"/>
      <c r="L114" s="113"/>
    </row>
    <row r="115" spans="1:12" x14ac:dyDescent="0.25">
      <c r="A115" s="19"/>
      <c r="B115" s="62"/>
      <c r="C115" s="62"/>
      <c r="D115" s="62"/>
      <c r="E115" s="62"/>
      <c r="F115" s="62"/>
      <c r="G115" s="62"/>
      <c r="H115" s="62"/>
      <c r="I115" s="19"/>
      <c r="L115" s="113"/>
    </row>
    <row r="116" spans="1:12" x14ac:dyDescent="0.25">
      <c r="A116" s="19"/>
      <c r="B116" s="62"/>
      <c r="C116" s="62"/>
      <c r="D116" s="62"/>
      <c r="E116" s="62"/>
      <c r="F116" s="62"/>
      <c r="G116" s="62"/>
      <c r="H116" s="62"/>
      <c r="I116" s="33"/>
      <c r="L116" s="113"/>
    </row>
    <row r="117" spans="1:12" x14ac:dyDescent="0.25">
      <c r="A117" s="19"/>
      <c r="B117" s="62"/>
      <c r="C117" s="62"/>
      <c r="D117" s="62"/>
      <c r="E117" s="62"/>
      <c r="F117" s="62"/>
      <c r="G117" s="62"/>
      <c r="H117" s="62"/>
      <c r="I117" s="19"/>
      <c r="L117" s="113"/>
    </row>
    <row r="118" spans="1:12" ht="15.75" thickBot="1" x14ac:dyDescent="0.3">
      <c r="A118" s="19"/>
      <c r="B118" s="62"/>
      <c r="C118" s="62"/>
      <c r="D118" s="62"/>
      <c r="E118" s="62"/>
      <c r="F118" s="62"/>
      <c r="G118" s="62"/>
      <c r="H118" s="62"/>
      <c r="I118" s="33"/>
      <c r="L118" s="114"/>
    </row>
    <row r="119" spans="1:12" x14ac:dyDescent="0.25">
      <c r="A119" s="19"/>
      <c r="B119" s="44"/>
      <c r="C119" s="44"/>
      <c r="D119" s="44"/>
      <c r="E119" s="44"/>
      <c r="F119" s="44"/>
      <c r="G119" s="44"/>
      <c r="H119" s="44"/>
      <c r="I119" s="28"/>
    </row>
    <row r="120" spans="1:12" x14ac:dyDescent="0.25">
      <c r="B120" s="24"/>
      <c r="C120" s="64"/>
      <c r="D120" s="64"/>
      <c r="E120" s="64"/>
      <c r="F120" s="64"/>
      <c r="G120" s="64"/>
      <c r="H120" s="64"/>
    </row>
    <row r="121" spans="1:12" x14ac:dyDescent="0.25">
      <c r="B121" s="44"/>
      <c r="C121" s="44"/>
      <c r="D121" s="44"/>
      <c r="E121" s="44"/>
      <c r="F121" s="44"/>
      <c r="G121" s="44"/>
      <c r="H121" s="44"/>
      <c r="I121" s="19"/>
    </row>
    <row r="122" spans="1:12" x14ac:dyDescent="0.25">
      <c r="B122" s="24"/>
      <c r="C122" s="24"/>
      <c r="D122" s="24"/>
      <c r="E122" s="24"/>
      <c r="F122" s="24"/>
      <c r="G122" s="24"/>
      <c r="H122" s="24"/>
      <c r="I122" s="33"/>
    </row>
    <row r="123" spans="1:12" x14ac:dyDescent="0.25">
      <c r="B123" s="44"/>
      <c r="C123" s="44"/>
      <c r="D123" s="44"/>
      <c r="E123" s="44"/>
      <c r="F123" s="44"/>
      <c r="G123" s="44"/>
      <c r="H123" s="44"/>
      <c r="I123" s="19"/>
    </row>
    <row r="124" spans="1:12" x14ac:dyDescent="0.25">
      <c r="B124" s="24"/>
      <c r="C124" s="24"/>
      <c r="D124" s="24"/>
      <c r="E124" s="24"/>
      <c r="F124" s="24"/>
      <c r="G124" s="24"/>
      <c r="H124" s="24"/>
      <c r="I124" s="33"/>
    </row>
    <row r="125" spans="1:12" x14ac:dyDescent="0.25">
      <c r="B125" s="44"/>
      <c r="C125" s="44"/>
      <c r="D125" s="44"/>
      <c r="E125" s="44"/>
      <c r="F125" s="44"/>
      <c r="G125" s="44"/>
      <c r="H125" s="44"/>
      <c r="I125" s="19"/>
    </row>
    <row r="126" spans="1:12" x14ac:dyDescent="0.25">
      <c r="B126" s="24"/>
      <c r="C126" s="24"/>
      <c r="D126" s="24"/>
      <c r="E126" s="24"/>
      <c r="F126" s="24"/>
      <c r="G126" s="24"/>
      <c r="H126" s="24"/>
      <c r="I126" s="33"/>
    </row>
    <row r="127" spans="1:12" x14ac:dyDescent="0.25">
      <c r="B127" s="44"/>
      <c r="C127" s="44"/>
      <c r="D127" s="44"/>
      <c r="E127" s="44"/>
      <c r="F127" s="44"/>
      <c r="G127" s="44"/>
      <c r="H127" s="44"/>
      <c r="I127" s="19"/>
    </row>
    <row r="128" spans="1:12" x14ac:dyDescent="0.25">
      <c r="B128" s="24"/>
      <c r="C128" s="24"/>
      <c r="D128" s="24"/>
      <c r="E128" s="24"/>
      <c r="F128" s="24"/>
      <c r="G128" s="24"/>
      <c r="H128" s="24"/>
      <c r="I128" s="33"/>
    </row>
    <row r="129" spans="2:9" x14ac:dyDescent="0.25">
      <c r="B129" s="44"/>
      <c r="C129" s="44"/>
      <c r="D129" s="44"/>
      <c r="E129" s="44"/>
      <c r="F129" s="44"/>
      <c r="G129" s="44"/>
      <c r="H129" s="44"/>
      <c r="I129" s="19"/>
    </row>
    <row r="130" spans="2:9" x14ac:dyDescent="0.25">
      <c r="B130" s="24"/>
      <c r="C130" s="24"/>
      <c r="D130" s="24"/>
      <c r="E130" s="24"/>
      <c r="F130" s="24"/>
      <c r="G130" s="24"/>
      <c r="H130" s="24"/>
      <c r="I130" s="33"/>
    </row>
    <row r="131" spans="2:9" x14ac:dyDescent="0.25">
      <c r="B131" s="44"/>
      <c r="C131" s="44"/>
      <c r="D131" s="44"/>
      <c r="E131" s="44"/>
      <c r="F131" s="44"/>
      <c r="G131" s="44"/>
      <c r="H131" s="44"/>
      <c r="I131" s="19"/>
    </row>
    <row r="132" spans="2:9" x14ac:dyDescent="0.25">
      <c r="B132" s="24"/>
      <c r="C132" s="24"/>
      <c r="D132" s="24"/>
      <c r="E132" s="24"/>
      <c r="F132" s="24"/>
      <c r="G132" s="24"/>
      <c r="H132" s="24"/>
      <c r="I132" s="33"/>
    </row>
    <row r="133" spans="2:9" x14ac:dyDescent="0.25">
      <c r="B133" s="44"/>
      <c r="C133" s="44"/>
      <c r="D133" s="44"/>
      <c r="E133" s="44"/>
      <c r="F133" s="44"/>
      <c r="G133" s="44"/>
      <c r="H133" s="44"/>
      <c r="I133" s="19"/>
    </row>
    <row r="134" spans="2:9" x14ac:dyDescent="0.25">
      <c r="B134" s="24"/>
      <c r="C134" s="24"/>
      <c r="D134" s="24"/>
      <c r="E134" s="24"/>
      <c r="F134" s="24"/>
      <c r="G134" s="24"/>
      <c r="H134" s="24"/>
      <c r="I134" s="33"/>
    </row>
    <row r="135" spans="2:9" x14ac:dyDescent="0.25">
      <c r="B135" s="44"/>
      <c r="C135" s="44"/>
      <c r="D135" s="44"/>
      <c r="E135" s="44"/>
      <c r="F135" s="44"/>
      <c r="G135" s="44"/>
      <c r="H135" s="44"/>
      <c r="I135" s="19"/>
    </row>
    <row r="136" spans="2:9" x14ac:dyDescent="0.25">
      <c r="B136" s="24"/>
      <c r="C136" s="24"/>
      <c r="D136" s="24"/>
      <c r="E136" s="24"/>
      <c r="F136" s="24"/>
      <c r="G136" s="24"/>
      <c r="H136" s="24"/>
      <c r="I136" s="33"/>
    </row>
    <row r="137" spans="2:9" x14ac:dyDescent="0.25">
      <c r="B137" s="44"/>
      <c r="C137" s="44"/>
      <c r="D137" s="44"/>
      <c r="E137" s="44"/>
      <c r="F137" s="44"/>
      <c r="G137" s="44"/>
      <c r="H137" s="44"/>
      <c r="I137" s="19"/>
    </row>
    <row r="138" spans="2:9" x14ac:dyDescent="0.25">
      <c r="B138" s="24"/>
      <c r="C138" s="24"/>
      <c r="D138" s="24"/>
      <c r="E138" s="24"/>
      <c r="F138" s="24"/>
      <c r="G138" s="24"/>
      <c r="H138" s="24"/>
      <c r="I138" s="33"/>
    </row>
    <row r="139" spans="2:9" x14ac:dyDescent="0.25">
      <c r="B139" s="44"/>
      <c r="C139" s="44"/>
      <c r="D139" s="44"/>
      <c r="E139" s="44"/>
      <c r="F139" s="44"/>
      <c r="G139" s="44"/>
      <c r="H139" s="44"/>
      <c r="I139" s="19"/>
    </row>
    <row r="140" spans="2:9" x14ac:dyDescent="0.25">
      <c r="B140" s="24"/>
      <c r="C140" s="24"/>
      <c r="D140" s="24"/>
      <c r="E140" s="24"/>
      <c r="F140" s="24"/>
      <c r="G140" s="24"/>
      <c r="H140" s="24"/>
      <c r="I140" s="33"/>
    </row>
    <row r="141" spans="2:9" x14ac:dyDescent="0.25">
      <c r="B141" s="44"/>
      <c r="C141" s="44"/>
      <c r="D141" s="44"/>
      <c r="E141" s="44"/>
      <c r="F141" s="44"/>
      <c r="G141" s="44"/>
      <c r="H141" s="44"/>
      <c r="I141" s="19"/>
    </row>
    <row r="142" spans="2:9" x14ac:dyDescent="0.25">
      <c r="B142" s="24"/>
      <c r="C142" s="24"/>
      <c r="D142" s="24"/>
      <c r="E142" s="24"/>
      <c r="F142" s="24"/>
      <c r="G142" s="24"/>
      <c r="H142" s="24"/>
      <c r="I142" s="33"/>
    </row>
    <row r="143" spans="2:9" x14ac:dyDescent="0.25">
      <c r="B143" s="44"/>
      <c r="C143" s="44"/>
      <c r="D143" s="44"/>
      <c r="E143" s="44"/>
      <c r="F143" s="44"/>
      <c r="G143" s="44"/>
      <c r="H143" s="44"/>
      <c r="I143" s="19"/>
    </row>
    <row r="144" spans="2:9" x14ac:dyDescent="0.25">
      <c r="B144" s="24"/>
      <c r="C144" s="24"/>
      <c r="D144" s="24"/>
      <c r="E144" s="24"/>
      <c r="F144" s="24"/>
      <c r="G144" s="24"/>
      <c r="H144" s="24"/>
      <c r="I144" s="33"/>
    </row>
    <row r="145" spans="2:9" x14ac:dyDescent="0.25">
      <c r="B145" s="44"/>
      <c r="C145" s="44"/>
      <c r="D145" s="44"/>
      <c r="E145" s="44"/>
      <c r="F145" s="44"/>
      <c r="G145" s="44"/>
      <c r="H145" s="44"/>
      <c r="I145" s="19"/>
    </row>
    <row r="146" spans="2:9" x14ac:dyDescent="0.25">
      <c r="B146" s="24"/>
      <c r="C146" s="24"/>
      <c r="D146" s="24"/>
      <c r="E146" s="24"/>
      <c r="F146" s="24"/>
      <c r="G146" s="24"/>
      <c r="H146" s="24"/>
      <c r="I146" s="33"/>
    </row>
    <row r="147" spans="2:9" x14ac:dyDescent="0.25">
      <c r="B147" s="44"/>
      <c r="C147" s="44"/>
      <c r="D147" s="44"/>
      <c r="E147" s="44"/>
      <c r="F147" s="44"/>
      <c r="G147" s="44"/>
      <c r="H147" s="44"/>
      <c r="I147" s="19"/>
    </row>
    <row r="148" spans="2:9" x14ac:dyDescent="0.25">
      <c r="B148" s="24"/>
      <c r="C148" s="24"/>
      <c r="D148" s="24"/>
      <c r="E148" s="24"/>
      <c r="F148" s="24"/>
      <c r="G148" s="24"/>
      <c r="H148" s="24"/>
      <c r="I148" s="33"/>
    </row>
    <row r="149" spans="2:9" x14ac:dyDescent="0.25">
      <c r="B149" s="44"/>
      <c r="C149" s="44"/>
      <c r="D149" s="44"/>
      <c r="E149" s="44"/>
      <c r="F149" s="44"/>
      <c r="G149" s="44"/>
      <c r="H149" s="44"/>
      <c r="I149" s="19"/>
    </row>
    <row r="150" spans="2:9" x14ac:dyDescent="0.25">
      <c r="B150" s="24"/>
      <c r="C150" s="24"/>
      <c r="D150" s="24"/>
      <c r="E150" s="24"/>
      <c r="F150" s="24"/>
      <c r="G150" s="24"/>
      <c r="H150" s="24"/>
      <c r="I150" s="33"/>
    </row>
    <row r="151" spans="2:9" x14ac:dyDescent="0.25">
      <c r="B151" s="44"/>
      <c r="C151" s="44"/>
      <c r="D151" s="44"/>
      <c r="E151" s="44"/>
      <c r="F151" s="44"/>
      <c r="G151" s="44"/>
      <c r="H151" s="44"/>
      <c r="I151" s="19"/>
    </row>
    <row r="152" spans="2:9" x14ac:dyDescent="0.25">
      <c r="B152" s="24"/>
      <c r="C152" s="24"/>
      <c r="D152" s="24"/>
      <c r="E152" s="24"/>
      <c r="F152" s="24"/>
      <c r="G152" s="24"/>
      <c r="H152" s="24"/>
      <c r="I152" s="33"/>
    </row>
    <row r="153" spans="2:9" x14ac:dyDescent="0.25">
      <c r="B153" s="44"/>
      <c r="C153" s="44"/>
      <c r="D153" s="44"/>
      <c r="E153" s="44"/>
      <c r="F153" s="44"/>
      <c r="G153" s="44"/>
      <c r="H153" s="44"/>
      <c r="I153" s="19"/>
    </row>
    <row r="154" spans="2:9" x14ac:dyDescent="0.25">
      <c r="B154" s="24"/>
      <c r="C154" s="24"/>
      <c r="D154" s="24"/>
      <c r="E154" s="24"/>
      <c r="F154" s="24"/>
      <c r="G154" s="24"/>
      <c r="H154" s="24"/>
      <c r="I154" s="33"/>
    </row>
    <row r="155" spans="2:9" x14ac:dyDescent="0.25">
      <c r="B155" s="44"/>
      <c r="C155" s="44"/>
      <c r="D155" s="44"/>
      <c r="E155" s="44"/>
      <c r="F155" s="44"/>
      <c r="G155" s="44"/>
      <c r="H155" s="44"/>
      <c r="I155" s="19"/>
    </row>
    <row r="156" spans="2:9" x14ac:dyDescent="0.25">
      <c r="B156" s="24"/>
      <c r="C156" s="24"/>
      <c r="D156" s="24"/>
      <c r="E156" s="24"/>
      <c r="F156" s="24"/>
      <c r="G156" s="24"/>
      <c r="H156" s="24"/>
      <c r="I156" s="33"/>
    </row>
    <row r="157" spans="2:9" x14ac:dyDescent="0.25">
      <c r="B157" s="44"/>
      <c r="C157" s="44"/>
      <c r="D157" s="44"/>
      <c r="E157" s="44"/>
      <c r="F157" s="44"/>
      <c r="G157" s="44"/>
      <c r="H157" s="44"/>
      <c r="I157" s="19"/>
    </row>
    <row r="158" spans="2:9" x14ac:dyDescent="0.25">
      <c r="B158" s="24"/>
      <c r="C158" s="24"/>
      <c r="D158" s="24"/>
      <c r="E158" s="24"/>
      <c r="F158" s="24"/>
      <c r="G158" s="24"/>
      <c r="H158" s="24"/>
      <c r="I158" s="33"/>
    </row>
    <row r="159" spans="2:9" x14ac:dyDescent="0.25">
      <c r="B159" s="44"/>
      <c r="C159" s="44"/>
      <c r="D159" s="44"/>
      <c r="E159" s="44"/>
      <c r="F159" s="44"/>
      <c r="G159" s="44"/>
      <c r="H159" s="44"/>
      <c r="I159" s="19"/>
    </row>
    <row r="160" spans="2:9" x14ac:dyDescent="0.25">
      <c r="B160" s="24"/>
      <c r="C160" s="24"/>
      <c r="D160" s="24"/>
      <c r="E160" s="24"/>
      <c r="F160" s="24"/>
      <c r="G160" s="24"/>
      <c r="H160" s="24"/>
      <c r="I160" s="33"/>
    </row>
    <row r="161" spans="2:9" x14ac:dyDescent="0.25">
      <c r="B161" s="44"/>
      <c r="C161" s="44"/>
      <c r="D161" s="44"/>
      <c r="E161" s="44"/>
      <c r="F161" s="44"/>
      <c r="G161" s="44"/>
      <c r="H161" s="44"/>
      <c r="I161" s="19"/>
    </row>
    <row r="162" spans="2:9" x14ac:dyDescent="0.25">
      <c r="B162" s="24"/>
      <c r="C162" s="24"/>
      <c r="D162" s="24"/>
      <c r="E162" s="24"/>
      <c r="F162" s="24"/>
      <c r="G162" s="24"/>
      <c r="H162" s="24"/>
      <c r="I162" s="33"/>
    </row>
    <row r="163" spans="2:9" x14ac:dyDescent="0.25">
      <c r="B163" s="44"/>
      <c r="C163" s="44"/>
      <c r="D163" s="44"/>
      <c r="E163" s="44"/>
      <c r="F163" s="44"/>
      <c r="G163" s="44"/>
      <c r="H163" s="44"/>
      <c r="I163" s="19"/>
    </row>
    <row r="164" spans="2:9" x14ac:dyDescent="0.25">
      <c r="B164" s="24"/>
      <c r="C164" s="24"/>
      <c r="D164" s="24"/>
      <c r="E164" s="24"/>
      <c r="F164" s="24"/>
      <c r="G164" s="24"/>
      <c r="H164" s="24"/>
      <c r="I164" s="33"/>
    </row>
    <row r="165" spans="2:9" x14ac:dyDescent="0.25">
      <c r="B165" s="44"/>
      <c r="C165" s="44"/>
      <c r="D165" s="44"/>
      <c r="E165" s="44"/>
      <c r="F165" s="44"/>
      <c r="G165" s="44"/>
      <c r="H165" s="44"/>
      <c r="I165" s="19"/>
    </row>
    <row r="166" spans="2:9" x14ac:dyDescent="0.25">
      <c r="B166" s="24"/>
      <c r="C166" s="24"/>
      <c r="D166" s="24"/>
      <c r="E166" s="24"/>
      <c r="F166" s="24"/>
      <c r="G166" s="24"/>
      <c r="H166" s="24"/>
      <c r="I166" s="33"/>
    </row>
    <row r="167" spans="2:9" x14ac:dyDescent="0.25">
      <c r="B167" s="44"/>
      <c r="C167" s="44"/>
      <c r="D167" s="44"/>
      <c r="E167" s="44"/>
      <c r="F167" s="44"/>
      <c r="G167" s="44"/>
      <c r="H167" s="44"/>
      <c r="I167" s="19"/>
    </row>
    <row r="168" spans="2:9" x14ac:dyDescent="0.25">
      <c r="B168" s="24"/>
      <c r="C168" s="24"/>
      <c r="D168" s="24"/>
      <c r="E168" s="24"/>
      <c r="F168" s="24"/>
      <c r="G168" s="24"/>
      <c r="H168" s="24"/>
      <c r="I168" s="33"/>
    </row>
    <row r="169" spans="2:9" x14ac:dyDescent="0.25">
      <c r="B169" s="44"/>
      <c r="C169" s="44"/>
      <c r="D169" s="44"/>
      <c r="E169" s="44"/>
      <c r="F169" s="44"/>
      <c r="G169" s="44"/>
      <c r="H169" s="44"/>
      <c r="I169" s="19"/>
    </row>
    <row r="170" spans="2:9" x14ac:dyDescent="0.25">
      <c r="B170" s="24"/>
      <c r="C170" s="24"/>
      <c r="D170" s="24"/>
      <c r="E170" s="24"/>
      <c r="F170" s="24"/>
      <c r="G170" s="24"/>
      <c r="H170" s="24"/>
      <c r="I170" s="33"/>
    </row>
    <row r="171" spans="2:9" x14ac:dyDescent="0.25">
      <c r="B171" s="44"/>
      <c r="C171" s="44"/>
      <c r="D171" s="44"/>
      <c r="E171" s="44"/>
      <c r="F171" s="44"/>
      <c r="G171" s="44"/>
      <c r="H171" s="44"/>
      <c r="I171" s="19"/>
    </row>
    <row r="172" spans="2:9" x14ac:dyDescent="0.25">
      <c r="B172" s="24"/>
      <c r="C172" s="24"/>
      <c r="D172" s="24"/>
      <c r="E172" s="24"/>
      <c r="F172" s="24"/>
      <c r="G172" s="24"/>
      <c r="H172" s="24"/>
      <c r="I172" s="33"/>
    </row>
    <row r="173" spans="2:9" x14ac:dyDescent="0.25">
      <c r="B173" s="44"/>
      <c r="C173" s="44"/>
      <c r="D173" s="44"/>
      <c r="E173" s="44"/>
      <c r="F173" s="44"/>
      <c r="G173" s="44"/>
      <c r="H173" s="44"/>
      <c r="I173" s="19"/>
    </row>
    <row r="174" spans="2:9" x14ac:dyDescent="0.25">
      <c r="B174" s="24"/>
      <c r="C174" s="24"/>
      <c r="D174" s="24"/>
      <c r="E174" s="24"/>
      <c r="F174" s="24"/>
      <c r="G174" s="24"/>
      <c r="H174" s="24"/>
      <c r="I174" s="33"/>
    </row>
    <row r="175" spans="2:9" x14ac:dyDescent="0.25">
      <c r="B175" s="44"/>
      <c r="C175" s="44"/>
      <c r="D175" s="44"/>
      <c r="E175" s="44"/>
      <c r="F175" s="44"/>
      <c r="G175" s="44"/>
      <c r="H175" s="44"/>
      <c r="I175" s="19"/>
    </row>
    <row r="176" spans="2:9" x14ac:dyDescent="0.25">
      <c r="B176" s="24"/>
      <c r="C176" s="24"/>
      <c r="D176" s="24"/>
      <c r="E176" s="24"/>
      <c r="F176" s="24"/>
      <c r="G176" s="24"/>
      <c r="H176" s="24"/>
      <c r="I176" s="33"/>
    </row>
    <row r="177" spans="2:9" x14ac:dyDescent="0.25">
      <c r="B177" s="44"/>
      <c r="C177" s="44"/>
      <c r="D177" s="44"/>
      <c r="E177" s="44"/>
      <c r="F177" s="44"/>
      <c r="G177" s="44"/>
      <c r="H177" s="44"/>
      <c r="I177" s="19"/>
    </row>
    <row r="178" spans="2:9" x14ac:dyDescent="0.25">
      <c r="B178" s="24"/>
      <c r="C178" s="24"/>
      <c r="D178" s="24"/>
      <c r="E178" s="24"/>
      <c r="F178" s="24"/>
      <c r="G178" s="24"/>
      <c r="H178" s="24"/>
      <c r="I178" s="33"/>
    </row>
    <row r="179" spans="2:9" x14ac:dyDescent="0.25">
      <c r="B179" s="44"/>
      <c r="C179" s="44"/>
      <c r="D179" s="44"/>
      <c r="E179" s="44"/>
      <c r="F179" s="44"/>
      <c r="G179" s="44"/>
      <c r="H179" s="44"/>
      <c r="I179" s="19"/>
    </row>
    <row r="180" spans="2:9" x14ac:dyDescent="0.25">
      <c r="B180" s="24"/>
      <c r="C180" s="24"/>
      <c r="D180" s="24"/>
      <c r="E180" s="24"/>
      <c r="F180" s="24"/>
      <c r="G180" s="24"/>
      <c r="H180" s="24"/>
      <c r="I180" s="33"/>
    </row>
    <row r="181" spans="2:9" x14ac:dyDescent="0.25">
      <c r="B181" s="44"/>
      <c r="C181" s="44"/>
      <c r="D181" s="44"/>
      <c r="E181" s="44"/>
      <c r="F181" s="44"/>
      <c r="G181" s="44"/>
      <c r="H181" s="44"/>
      <c r="I181" s="19"/>
    </row>
    <row r="182" spans="2:9" x14ac:dyDescent="0.25">
      <c r="B182" s="24"/>
      <c r="C182" s="24"/>
      <c r="D182" s="24"/>
      <c r="E182" s="24"/>
      <c r="F182" s="24"/>
      <c r="G182" s="24"/>
      <c r="H182" s="24"/>
      <c r="I182" s="33"/>
    </row>
    <row r="183" spans="2:9" x14ac:dyDescent="0.25">
      <c r="B183" s="44"/>
      <c r="C183" s="44"/>
      <c r="D183" s="44"/>
      <c r="E183" s="44"/>
      <c r="F183" s="44"/>
      <c r="G183" s="44"/>
      <c r="H183" s="44"/>
      <c r="I183" s="19"/>
    </row>
    <row r="184" spans="2:9" x14ac:dyDescent="0.25">
      <c r="B184" s="24"/>
      <c r="C184" s="24"/>
      <c r="D184" s="24"/>
      <c r="E184" s="24"/>
      <c r="F184" s="24"/>
      <c r="G184" s="24"/>
      <c r="H184" s="24"/>
      <c r="I184" s="33"/>
    </row>
    <row r="185" spans="2:9" x14ac:dyDescent="0.25">
      <c r="B185" s="44"/>
      <c r="C185" s="44"/>
      <c r="D185" s="44"/>
      <c r="E185" s="44"/>
      <c r="F185" s="44"/>
      <c r="G185" s="44"/>
      <c r="H185" s="44"/>
      <c r="I185" s="19"/>
    </row>
    <row r="186" spans="2:9" x14ac:dyDescent="0.25">
      <c r="B186" s="24"/>
      <c r="C186" s="24"/>
      <c r="D186" s="24"/>
      <c r="E186" s="24"/>
      <c r="F186" s="24"/>
      <c r="G186" s="24"/>
      <c r="H186" s="24"/>
      <c r="I186" s="33"/>
    </row>
    <row r="187" spans="2:9" x14ac:dyDescent="0.25">
      <c r="B187" s="44"/>
      <c r="C187" s="44"/>
      <c r="D187" s="44"/>
      <c r="E187" s="44"/>
      <c r="F187" s="44"/>
      <c r="G187" s="44"/>
      <c r="H187" s="44"/>
      <c r="I187" s="19"/>
    </row>
    <row r="188" spans="2:9" x14ac:dyDescent="0.25">
      <c r="B188" s="24"/>
      <c r="C188" s="24"/>
      <c r="D188" s="24"/>
      <c r="E188" s="24"/>
      <c r="F188" s="24"/>
      <c r="G188" s="24"/>
      <c r="H188" s="24"/>
      <c r="I188" s="33"/>
    </row>
    <row r="189" spans="2:9" x14ac:dyDescent="0.25">
      <c r="B189" s="44"/>
      <c r="C189" s="44"/>
      <c r="D189" s="44"/>
      <c r="E189" s="44"/>
      <c r="F189" s="44"/>
      <c r="G189" s="44"/>
      <c r="H189" s="44"/>
      <c r="I189" s="19"/>
    </row>
    <row r="190" spans="2:9" x14ac:dyDescent="0.25">
      <c r="B190" s="24"/>
      <c r="C190" s="24"/>
      <c r="D190" s="24"/>
      <c r="E190" s="24"/>
      <c r="F190" s="24"/>
      <c r="G190" s="24"/>
      <c r="H190" s="24"/>
      <c r="I190" s="33"/>
    </row>
    <row r="191" spans="2:9" x14ac:dyDescent="0.25">
      <c r="B191" s="44"/>
      <c r="C191" s="44"/>
      <c r="D191" s="44"/>
      <c r="E191" s="44"/>
      <c r="F191" s="44"/>
      <c r="G191" s="44"/>
      <c r="H191" s="44"/>
      <c r="I191" s="19"/>
    </row>
    <row r="192" spans="2:9" x14ac:dyDescent="0.25">
      <c r="B192" s="24"/>
      <c r="C192" s="24"/>
      <c r="D192" s="24"/>
      <c r="E192" s="24"/>
      <c r="F192" s="24"/>
      <c r="G192" s="24"/>
      <c r="H192" s="24"/>
      <c r="I192" s="33"/>
    </row>
    <row r="193" spans="2:9" x14ac:dyDescent="0.25">
      <c r="B193" s="44"/>
      <c r="C193" s="44"/>
      <c r="D193" s="44"/>
      <c r="E193" s="44"/>
      <c r="F193" s="44"/>
      <c r="G193" s="44"/>
      <c r="H193" s="44"/>
      <c r="I193" s="19"/>
    </row>
    <row r="194" spans="2:9" x14ac:dyDescent="0.25">
      <c r="B194" s="24"/>
      <c r="C194" s="24"/>
      <c r="D194" s="24"/>
      <c r="E194" s="24"/>
      <c r="F194" s="24"/>
      <c r="G194" s="24"/>
      <c r="H194" s="24"/>
      <c r="I194" s="33"/>
    </row>
    <row r="195" spans="2:9" x14ac:dyDescent="0.25">
      <c r="B195" s="44"/>
      <c r="C195" s="44"/>
      <c r="D195" s="44"/>
      <c r="E195" s="44"/>
      <c r="F195" s="44"/>
      <c r="G195" s="44"/>
      <c r="H195" s="44"/>
      <c r="I195" s="19"/>
    </row>
    <row r="196" spans="2:9" x14ac:dyDescent="0.25">
      <c r="B196" s="24"/>
      <c r="C196" s="24"/>
      <c r="D196" s="24"/>
      <c r="E196" s="24"/>
      <c r="F196" s="24"/>
      <c r="G196" s="24"/>
      <c r="H196" s="24"/>
      <c r="I196" s="33"/>
    </row>
    <row r="197" spans="2:9" x14ac:dyDescent="0.25">
      <c r="B197" s="44"/>
      <c r="C197" s="44"/>
      <c r="D197" s="44"/>
      <c r="E197" s="44"/>
      <c r="F197" s="44"/>
      <c r="G197" s="44"/>
      <c r="H197" s="44"/>
      <c r="I197" s="19"/>
    </row>
    <row r="198" spans="2:9" x14ac:dyDescent="0.25">
      <c r="B198" s="24"/>
      <c r="C198" s="24"/>
      <c r="D198" s="24"/>
      <c r="E198" s="24"/>
      <c r="F198" s="24"/>
      <c r="G198" s="24"/>
      <c r="H198" s="24"/>
      <c r="I198" s="33"/>
    </row>
  </sheetData>
  <mergeCells count="6">
    <mergeCell ref="B46:B47"/>
    <mergeCell ref="C46:C47"/>
    <mergeCell ref="M2:P2"/>
    <mergeCell ref="L3:L60"/>
    <mergeCell ref="L61:L118"/>
    <mergeCell ref="M61:P6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98"/>
  <sheetViews>
    <sheetView topLeftCell="A52" workbookViewId="0">
      <selection activeCell="F5" sqref="F5"/>
    </sheetView>
  </sheetViews>
  <sheetFormatPr defaultRowHeight="15" x14ac:dyDescent="0.25"/>
  <cols>
    <col min="1" max="1" width="9.140625" customWidth="1"/>
    <col min="2" max="2" width="50.42578125" style="37" customWidth="1"/>
    <col min="3" max="3" width="30.28515625" style="37" customWidth="1"/>
    <col min="4" max="4" width="18" style="37" customWidth="1"/>
    <col min="5" max="5" width="19.28515625" style="37" customWidth="1"/>
    <col min="6" max="8" width="17.5703125" style="37" customWidth="1"/>
    <col min="9" max="9" width="20.85546875" customWidth="1"/>
    <col min="10" max="10" width="15.42578125" customWidth="1"/>
    <col min="11" max="11" width="13.5703125" customWidth="1"/>
    <col min="12" max="13" width="16.28515625" customWidth="1"/>
    <col min="14" max="14" width="8.42578125" customWidth="1"/>
    <col min="15" max="15" width="11.7109375" customWidth="1"/>
  </cols>
  <sheetData>
    <row r="2" spans="1:16" ht="142.5" thickBot="1" x14ac:dyDescent="0.3">
      <c r="A2" s="19" t="s">
        <v>12</v>
      </c>
      <c r="B2" s="23" t="s">
        <v>7</v>
      </c>
      <c r="C2" s="23" t="s">
        <v>139</v>
      </c>
      <c r="D2" s="8" t="s">
        <v>14</v>
      </c>
      <c r="E2" s="8">
        <v>1802.67</v>
      </c>
      <c r="F2" s="8" t="s">
        <v>15</v>
      </c>
      <c r="G2" s="8">
        <v>3810.33</v>
      </c>
      <c r="H2" s="8"/>
      <c r="I2" s="24" t="s">
        <v>13</v>
      </c>
      <c r="J2" s="37" t="s">
        <v>132</v>
      </c>
      <c r="K2" s="37" t="s">
        <v>133</v>
      </c>
      <c r="L2" s="56"/>
      <c r="M2" s="108" t="s">
        <v>136</v>
      </c>
      <c r="N2" s="108"/>
      <c r="O2" s="108"/>
      <c r="P2" s="108"/>
    </row>
    <row r="3" spans="1:16" ht="36.75" customHeight="1" thickBot="1" x14ac:dyDescent="0.3">
      <c r="A3" s="19">
        <v>1</v>
      </c>
      <c r="B3" s="70" t="s">
        <v>253</v>
      </c>
      <c r="C3" s="71" t="s">
        <v>254</v>
      </c>
      <c r="D3" s="59">
        <v>0</v>
      </c>
      <c r="E3" s="59">
        <f>D3*$E$2</f>
        <v>0</v>
      </c>
      <c r="F3" s="59">
        <v>1</v>
      </c>
      <c r="G3" s="59">
        <f>F3*$G$2</f>
        <v>3810.33</v>
      </c>
      <c r="H3" s="59">
        <f>E3+G3</f>
        <v>3810.33</v>
      </c>
      <c r="I3" s="33">
        <v>3810.33</v>
      </c>
      <c r="J3">
        <f>ROUND(I3/100,2)</f>
        <v>38.1</v>
      </c>
      <c r="K3">
        <f>ROUND(I3/10,2)</f>
        <v>381.03</v>
      </c>
      <c r="L3" s="109" t="s">
        <v>135</v>
      </c>
      <c r="M3">
        <f>SUM(I3:I60)</f>
        <v>366527.16</v>
      </c>
    </row>
    <row r="4" spans="1:16" ht="36.75" thickBot="1" x14ac:dyDescent="0.3">
      <c r="A4" s="19">
        <v>2</v>
      </c>
      <c r="B4" s="69" t="s">
        <v>255</v>
      </c>
      <c r="C4" s="65" t="s">
        <v>256</v>
      </c>
      <c r="D4" s="59">
        <v>0</v>
      </c>
      <c r="E4" s="59">
        <f t="shared" ref="E4:E60" si="0">D4*$E$2</f>
        <v>0</v>
      </c>
      <c r="F4" s="59">
        <v>1</v>
      </c>
      <c r="G4" s="59">
        <f t="shared" ref="G4:G60" si="1">F4*$G$2</f>
        <v>3810.33</v>
      </c>
      <c r="H4" s="59">
        <f t="shared" ref="H4:H60" si="2">E4+G4</f>
        <v>3810.33</v>
      </c>
      <c r="I4" s="19">
        <v>3810.33</v>
      </c>
      <c r="J4">
        <f t="shared" ref="J4:J60" si="3">ROUND(I4/100,2)</f>
        <v>38.1</v>
      </c>
      <c r="K4">
        <f t="shared" ref="K4:K60" si="4">ROUND(I4/10,2)</f>
        <v>381.03</v>
      </c>
      <c r="L4" s="110"/>
    </row>
    <row r="5" spans="1:16" ht="39" thickBot="1" x14ac:dyDescent="0.3">
      <c r="A5" s="19">
        <v>3</v>
      </c>
      <c r="B5" s="69" t="s">
        <v>257</v>
      </c>
      <c r="C5" s="65" t="s">
        <v>258</v>
      </c>
      <c r="D5" s="59">
        <v>0</v>
      </c>
      <c r="E5" s="59">
        <f t="shared" si="0"/>
        <v>0</v>
      </c>
      <c r="F5" s="59">
        <v>2</v>
      </c>
      <c r="G5" s="59">
        <f t="shared" si="1"/>
        <v>7620.66</v>
      </c>
      <c r="H5" s="59">
        <f t="shared" si="2"/>
        <v>7620.66</v>
      </c>
      <c r="I5" s="33">
        <v>7620.66</v>
      </c>
      <c r="J5">
        <f t="shared" si="3"/>
        <v>76.209999999999994</v>
      </c>
      <c r="K5">
        <f t="shared" si="4"/>
        <v>762.07</v>
      </c>
      <c r="L5" s="110"/>
    </row>
    <row r="6" spans="1:16" ht="39" thickBot="1" x14ac:dyDescent="0.3">
      <c r="A6" s="19">
        <v>4</v>
      </c>
      <c r="B6" s="69" t="s">
        <v>259</v>
      </c>
      <c r="C6" s="65" t="s">
        <v>260</v>
      </c>
      <c r="D6" s="59">
        <v>0</v>
      </c>
      <c r="E6" s="59">
        <f t="shared" si="0"/>
        <v>0</v>
      </c>
      <c r="F6" s="59">
        <v>2</v>
      </c>
      <c r="G6" s="59">
        <f t="shared" si="1"/>
        <v>7620.66</v>
      </c>
      <c r="H6" s="59">
        <f t="shared" si="2"/>
        <v>7620.66</v>
      </c>
      <c r="I6" s="19">
        <v>7620.66</v>
      </c>
      <c r="J6">
        <f t="shared" si="3"/>
        <v>76.209999999999994</v>
      </c>
      <c r="K6">
        <f t="shared" si="4"/>
        <v>762.07</v>
      </c>
      <c r="L6" s="110"/>
    </row>
    <row r="7" spans="1:16" ht="39" thickBot="1" x14ac:dyDescent="0.3">
      <c r="A7" s="19">
        <v>5</v>
      </c>
      <c r="B7" s="69" t="s">
        <v>261</v>
      </c>
      <c r="C7" s="65" t="s">
        <v>262</v>
      </c>
      <c r="D7" s="59">
        <v>0</v>
      </c>
      <c r="E7" s="59">
        <f t="shared" si="0"/>
        <v>0</v>
      </c>
      <c r="F7" s="59">
        <v>2</v>
      </c>
      <c r="G7" s="59">
        <f t="shared" si="1"/>
        <v>7620.66</v>
      </c>
      <c r="H7" s="59">
        <f t="shared" si="2"/>
        <v>7620.66</v>
      </c>
      <c r="I7" s="33">
        <v>7620.66</v>
      </c>
      <c r="J7">
        <f t="shared" si="3"/>
        <v>76.209999999999994</v>
      </c>
      <c r="K7">
        <f t="shared" si="4"/>
        <v>762.07</v>
      </c>
      <c r="L7" s="110"/>
    </row>
    <row r="8" spans="1:16" ht="51" thickBot="1" x14ac:dyDescent="0.3">
      <c r="A8" s="19">
        <v>6</v>
      </c>
      <c r="B8" s="69" t="s">
        <v>263</v>
      </c>
      <c r="C8" s="65" t="s">
        <v>264</v>
      </c>
      <c r="D8" s="59">
        <v>0</v>
      </c>
      <c r="E8" s="59">
        <f t="shared" si="0"/>
        <v>0</v>
      </c>
      <c r="F8" s="59">
        <v>1</v>
      </c>
      <c r="G8" s="59">
        <f t="shared" si="1"/>
        <v>3810.33</v>
      </c>
      <c r="H8" s="59">
        <f t="shared" si="2"/>
        <v>3810.33</v>
      </c>
      <c r="I8" s="19">
        <v>3810.33</v>
      </c>
      <c r="J8">
        <f t="shared" si="3"/>
        <v>38.1</v>
      </c>
      <c r="K8">
        <f t="shared" si="4"/>
        <v>381.03</v>
      </c>
      <c r="L8" s="110"/>
    </row>
    <row r="9" spans="1:16" ht="39" thickBot="1" x14ac:dyDescent="0.3">
      <c r="A9" s="19">
        <v>7</v>
      </c>
      <c r="B9" s="69" t="s">
        <v>265</v>
      </c>
      <c r="C9" s="65" t="s">
        <v>266</v>
      </c>
      <c r="D9" s="59">
        <v>3</v>
      </c>
      <c r="E9" s="59">
        <f t="shared" si="0"/>
        <v>5408.01</v>
      </c>
      <c r="F9" s="59">
        <v>3</v>
      </c>
      <c r="G9" s="59">
        <f t="shared" si="1"/>
        <v>11430.99</v>
      </c>
      <c r="H9" s="59">
        <f t="shared" si="2"/>
        <v>16839</v>
      </c>
      <c r="I9" s="33">
        <v>16839</v>
      </c>
      <c r="J9">
        <f t="shared" si="3"/>
        <v>168.39</v>
      </c>
      <c r="K9">
        <f t="shared" si="4"/>
        <v>1683.9</v>
      </c>
      <c r="L9" s="110"/>
    </row>
    <row r="10" spans="1:16" ht="39" thickBot="1" x14ac:dyDescent="0.3">
      <c r="A10" s="19">
        <v>8</v>
      </c>
      <c r="B10" s="69" t="s">
        <v>267</v>
      </c>
      <c r="C10" s="65" t="s">
        <v>268</v>
      </c>
      <c r="D10" s="59">
        <v>0</v>
      </c>
      <c r="E10" s="59">
        <f t="shared" si="0"/>
        <v>0</v>
      </c>
      <c r="F10" s="59">
        <v>2</v>
      </c>
      <c r="G10" s="59">
        <f t="shared" si="1"/>
        <v>7620.66</v>
      </c>
      <c r="H10" s="59">
        <f t="shared" si="2"/>
        <v>7620.66</v>
      </c>
      <c r="I10" s="19">
        <v>7620.66</v>
      </c>
      <c r="J10">
        <f t="shared" si="3"/>
        <v>76.209999999999994</v>
      </c>
      <c r="K10">
        <f t="shared" si="4"/>
        <v>762.07</v>
      </c>
      <c r="L10" s="110"/>
    </row>
    <row r="11" spans="1:16" ht="39" thickBot="1" x14ac:dyDescent="0.3">
      <c r="A11" s="19">
        <v>9</v>
      </c>
      <c r="B11" s="69" t="s">
        <v>269</v>
      </c>
      <c r="C11" s="65" t="s">
        <v>270</v>
      </c>
      <c r="D11" s="59">
        <v>0</v>
      </c>
      <c r="E11" s="59">
        <f t="shared" si="0"/>
        <v>0</v>
      </c>
      <c r="F11" s="59">
        <v>1</v>
      </c>
      <c r="G11" s="59">
        <f t="shared" si="1"/>
        <v>3810.33</v>
      </c>
      <c r="H11" s="59">
        <f t="shared" si="2"/>
        <v>3810.33</v>
      </c>
      <c r="I11" s="33">
        <v>3810.33</v>
      </c>
      <c r="J11">
        <f t="shared" si="3"/>
        <v>38.1</v>
      </c>
      <c r="K11">
        <f t="shared" si="4"/>
        <v>381.03</v>
      </c>
      <c r="L11" s="110"/>
    </row>
    <row r="12" spans="1:16" ht="31.5" customHeight="1" thickBot="1" x14ac:dyDescent="0.3">
      <c r="A12" s="19">
        <v>10</v>
      </c>
      <c r="B12" s="69" t="s">
        <v>271</v>
      </c>
      <c r="C12" s="65" t="s">
        <v>272</v>
      </c>
      <c r="D12" s="59">
        <v>0</v>
      </c>
      <c r="E12" s="59">
        <f t="shared" si="0"/>
        <v>0</v>
      </c>
      <c r="F12" s="59">
        <v>1</v>
      </c>
      <c r="G12" s="59">
        <f t="shared" si="1"/>
        <v>3810.33</v>
      </c>
      <c r="H12" s="59">
        <f t="shared" si="2"/>
        <v>3810.33</v>
      </c>
      <c r="I12" s="19">
        <v>3810.33</v>
      </c>
      <c r="J12">
        <f t="shared" si="3"/>
        <v>38.1</v>
      </c>
      <c r="K12">
        <f t="shared" si="4"/>
        <v>381.03</v>
      </c>
      <c r="L12" s="110"/>
    </row>
    <row r="13" spans="1:16" ht="90.75" thickBot="1" x14ac:dyDescent="0.3">
      <c r="A13" s="19">
        <v>11</v>
      </c>
      <c r="B13" s="72" t="s">
        <v>273</v>
      </c>
      <c r="C13" s="65" t="s">
        <v>274</v>
      </c>
      <c r="D13" s="59">
        <v>0</v>
      </c>
      <c r="E13" s="59">
        <f t="shared" si="0"/>
        <v>0</v>
      </c>
      <c r="F13" s="59">
        <v>1</v>
      </c>
      <c r="G13" s="59">
        <f t="shared" si="1"/>
        <v>3810.33</v>
      </c>
      <c r="H13" s="59">
        <f t="shared" si="2"/>
        <v>3810.33</v>
      </c>
      <c r="I13" s="33">
        <v>3810.33</v>
      </c>
      <c r="J13">
        <f t="shared" si="3"/>
        <v>38.1</v>
      </c>
      <c r="K13">
        <f t="shared" si="4"/>
        <v>381.03</v>
      </c>
      <c r="L13" s="110"/>
    </row>
    <row r="14" spans="1:16" ht="39" thickBot="1" x14ac:dyDescent="0.3">
      <c r="A14" s="19">
        <v>12</v>
      </c>
      <c r="B14" s="69" t="s">
        <v>275</v>
      </c>
      <c r="C14" s="65" t="s">
        <v>276</v>
      </c>
      <c r="D14" s="59">
        <v>1</v>
      </c>
      <c r="E14" s="59">
        <f t="shared" si="0"/>
        <v>1802.67</v>
      </c>
      <c r="F14" s="59">
        <v>1</v>
      </c>
      <c r="G14" s="59">
        <f t="shared" si="1"/>
        <v>3810.33</v>
      </c>
      <c r="H14" s="59">
        <f t="shared" si="2"/>
        <v>5613</v>
      </c>
      <c r="I14" s="19">
        <v>5613</v>
      </c>
      <c r="J14">
        <f t="shared" si="3"/>
        <v>56.13</v>
      </c>
      <c r="K14">
        <f t="shared" si="4"/>
        <v>561.29999999999995</v>
      </c>
      <c r="L14" s="110"/>
    </row>
    <row r="15" spans="1:16" ht="15" customHeight="1" thickBot="1" x14ac:dyDescent="0.3">
      <c r="A15" s="19">
        <v>13</v>
      </c>
      <c r="B15" s="69" t="s">
        <v>277</v>
      </c>
      <c r="C15" s="65" t="s">
        <v>278</v>
      </c>
      <c r="D15" s="59">
        <v>1</v>
      </c>
      <c r="E15" s="59">
        <f t="shared" si="0"/>
        <v>1802.67</v>
      </c>
      <c r="F15" s="59">
        <v>0</v>
      </c>
      <c r="G15" s="59">
        <f t="shared" si="1"/>
        <v>0</v>
      </c>
      <c r="H15" s="59">
        <f t="shared" si="2"/>
        <v>1802.67</v>
      </c>
      <c r="I15" s="33">
        <v>1802.67</v>
      </c>
      <c r="J15">
        <f t="shared" si="3"/>
        <v>18.03</v>
      </c>
      <c r="K15">
        <f t="shared" si="4"/>
        <v>180.27</v>
      </c>
      <c r="L15" s="110"/>
    </row>
    <row r="16" spans="1:16" ht="39" thickBot="1" x14ac:dyDescent="0.3">
      <c r="A16" s="19">
        <v>14</v>
      </c>
      <c r="B16" s="69" t="s">
        <v>279</v>
      </c>
      <c r="C16" s="65" t="s">
        <v>280</v>
      </c>
      <c r="D16" s="59">
        <v>0</v>
      </c>
      <c r="E16" s="59">
        <f t="shared" si="0"/>
        <v>0</v>
      </c>
      <c r="F16" s="59">
        <v>1</v>
      </c>
      <c r="G16" s="59">
        <f t="shared" si="1"/>
        <v>3810.33</v>
      </c>
      <c r="H16" s="59">
        <f t="shared" si="2"/>
        <v>3810.33</v>
      </c>
      <c r="I16" s="19">
        <v>3810.33</v>
      </c>
      <c r="J16">
        <f t="shared" si="3"/>
        <v>38.1</v>
      </c>
      <c r="K16">
        <f t="shared" si="4"/>
        <v>381.03</v>
      </c>
      <c r="L16" s="110"/>
    </row>
    <row r="17" spans="1:12" ht="39" thickBot="1" x14ac:dyDescent="0.3">
      <c r="A17" s="19">
        <v>15</v>
      </c>
      <c r="B17" s="69" t="s">
        <v>281</v>
      </c>
      <c r="C17" s="65" t="s">
        <v>282</v>
      </c>
      <c r="D17" s="59">
        <v>1</v>
      </c>
      <c r="E17" s="59">
        <f t="shared" si="0"/>
        <v>1802.67</v>
      </c>
      <c r="F17" s="59">
        <v>0</v>
      </c>
      <c r="G17" s="59">
        <f t="shared" si="1"/>
        <v>0</v>
      </c>
      <c r="H17" s="59">
        <f t="shared" si="2"/>
        <v>1802.67</v>
      </c>
      <c r="I17" s="33">
        <v>1802.67</v>
      </c>
      <c r="J17">
        <f t="shared" si="3"/>
        <v>18.03</v>
      </c>
      <c r="K17">
        <f t="shared" si="4"/>
        <v>180.27</v>
      </c>
      <c r="L17" s="110"/>
    </row>
    <row r="18" spans="1:12" ht="39" thickBot="1" x14ac:dyDescent="0.3">
      <c r="A18" s="19">
        <v>16</v>
      </c>
      <c r="B18" s="69" t="s">
        <v>283</v>
      </c>
      <c r="C18" s="65" t="s">
        <v>284</v>
      </c>
      <c r="D18" s="59">
        <v>0</v>
      </c>
      <c r="E18" s="59">
        <f t="shared" si="0"/>
        <v>0</v>
      </c>
      <c r="F18" s="60">
        <v>1</v>
      </c>
      <c r="G18" s="59">
        <f t="shared" si="1"/>
        <v>3810.33</v>
      </c>
      <c r="H18" s="59">
        <f t="shared" si="2"/>
        <v>3810.33</v>
      </c>
      <c r="I18" s="19">
        <v>3810.33</v>
      </c>
      <c r="J18">
        <f t="shared" si="3"/>
        <v>38.1</v>
      </c>
      <c r="K18">
        <f t="shared" si="4"/>
        <v>381.03</v>
      </c>
      <c r="L18" s="110"/>
    </row>
    <row r="19" spans="1:12" ht="63" thickBot="1" x14ac:dyDescent="0.3">
      <c r="A19" s="19">
        <v>17</v>
      </c>
      <c r="B19" s="69" t="s">
        <v>285</v>
      </c>
      <c r="C19" s="65" t="s">
        <v>286</v>
      </c>
      <c r="D19" s="59">
        <v>0</v>
      </c>
      <c r="E19" s="59">
        <f t="shared" si="0"/>
        <v>0</v>
      </c>
      <c r="F19" s="59">
        <v>1</v>
      </c>
      <c r="G19" s="59">
        <f t="shared" si="1"/>
        <v>3810.33</v>
      </c>
      <c r="H19" s="59">
        <f t="shared" si="2"/>
        <v>3810.33</v>
      </c>
      <c r="I19" s="33">
        <v>3810.33</v>
      </c>
      <c r="J19">
        <f t="shared" si="3"/>
        <v>38.1</v>
      </c>
      <c r="K19">
        <f t="shared" si="4"/>
        <v>381.03</v>
      </c>
      <c r="L19" s="110"/>
    </row>
    <row r="20" spans="1:12" ht="39" thickBot="1" x14ac:dyDescent="0.3">
      <c r="A20" s="19">
        <v>18</v>
      </c>
      <c r="B20" s="69" t="s">
        <v>287</v>
      </c>
      <c r="C20" s="65" t="s">
        <v>288</v>
      </c>
      <c r="D20" s="59">
        <v>0</v>
      </c>
      <c r="E20" s="59">
        <f t="shared" si="0"/>
        <v>0</v>
      </c>
      <c r="F20" s="59">
        <v>3</v>
      </c>
      <c r="G20" s="59">
        <f t="shared" si="1"/>
        <v>11430.99</v>
      </c>
      <c r="H20" s="59">
        <f t="shared" si="2"/>
        <v>11430.99</v>
      </c>
      <c r="I20" s="19">
        <v>11430.99</v>
      </c>
      <c r="J20">
        <f t="shared" si="3"/>
        <v>114.31</v>
      </c>
      <c r="K20">
        <f t="shared" si="4"/>
        <v>1143.0999999999999</v>
      </c>
      <c r="L20" s="110"/>
    </row>
    <row r="21" spans="1:12" ht="39" thickBot="1" x14ac:dyDescent="0.3">
      <c r="A21" s="19">
        <v>19</v>
      </c>
      <c r="B21" s="69" t="s">
        <v>289</v>
      </c>
      <c r="C21" s="65" t="s">
        <v>290</v>
      </c>
      <c r="D21" s="59">
        <v>0</v>
      </c>
      <c r="E21" s="59">
        <f t="shared" si="0"/>
        <v>0</v>
      </c>
      <c r="F21" s="59">
        <v>1</v>
      </c>
      <c r="G21" s="59">
        <f t="shared" si="1"/>
        <v>3810.33</v>
      </c>
      <c r="H21" s="59">
        <f t="shared" si="2"/>
        <v>3810.33</v>
      </c>
      <c r="I21" s="33">
        <v>3810.33</v>
      </c>
      <c r="J21">
        <f t="shared" si="3"/>
        <v>38.1</v>
      </c>
      <c r="K21">
        <f t="shared" si="4"/>
        <v>381.03</v>
      </c>
      <c r="L21" s="110"/>
    </row>
    <row r="22" spans="1:12" ht="63" thickBot="1" x14ac:dyDescent="0.3">
      <c r="A22" s="19">
        <v>20</v>
      </c>
      <c r="B22" s="69" t="s">
        <v>291</v>
      </c>
      <c r="C22" s="65" t="s">
        <v>292</v>
      </c>
      <c r="D22" s="59">
        <v>0</v>
      </c>
      <c r="E22" s="59">
        <f t="shared" si="0"/>
        <v>0</v>
      </c>
      <c r="F22" s="59">
        <v>1</v>
      </c>
      <c r="G22" s="59">
        <f t="shared" si="1"/>
        <v>3810.33</v>
      </c>
      <c r="H22" s="59">
        <f t="shared" si="2"/>
        <v>3810.33</v>
      </c>
      <c r="I22" s="19">
        <v>3810.33</v>
      </c>
      <c r="J22">
        <f t="shared" si="3"/>
        <v>38.1</v>
      </c>
      <c r="K22">
        <f t="shared" si="4"/>
        <v>381.03</v>
      </c>
      <c r="L22" s="110"/>
    </row>
    <row r="23" spans="1:12" ht="39" thickBot="1" x14ac:dyDescent="0.3">
      <c r="A23" s="19">
        <v>21</v>
      </c>
      <c r="B23" s="69" t="s">
        <v>293</v>
      </c>
      <c r="C23" s="65" t="s">
        <v>294</v>
      </c>
      <c r="D23" s="59">
        <v>0</v>
      </c>
      <c r="E23" s="59">
        <f t="shared" si="0"/>
        <v>0</v>
      </c>
      <c r="F23" s="59">
        <v>1</v>
      </c>
      <c r="G23" s="59">
        <f t="shared" si="1"/>
        <v>3810.33</v>
      </c>
      <c r="H23" s="59">
        <f t="shared" si="2"/>
        <v>3810.33</v>
      </c>
      <c r="I23" s="33">
        <v>3810.33</v>
      </c>
      <c r="J23">
        <f t="shared" si="3"/>
        <v>38.1</v>
      </c>
      <c r="K23">
        <f t="shared" si="4"/>
        <v>381.03</v>
      </c>
      <c r="L23" s="110"/>
    </row>
    <row r="24" spans="1:12" ht="51" thickBot="1" x14ac:dyDescent="0.3">
      <c r="A24" s="19">
        <v>22</v>
      </c>
      <c r="B24" s="69" t="s">
        <v>295</v>
      </c>
      <c r="C24" s="65" t="s">
        <v>296</v>
      </c>
      <c r="D24" s="59">
        <v>0</v>
      </c>
      <c r="E24" s="59">
        <f t="shared" si="0"/>
        <v>0</v>
      </c>
      <c r="F24" s="59">
        <v>1</v>
      </c>
      <c r="G24" s="59">
        <f t="shared" si="1"/>
        <v>3810.33</v>
      </c>
      <c r="H24" s="59">
        <f t="shared" si="2"/>
        <v>3810.33</v>
      </c>
      <c r="I24" s="19">
        <v>3810.33</v>
      </c>
      <c r="J24">
        <f t="shared" si="3"/>
        <v>38.1</v>
      </c>
      <c r="K24">
        <f t="shared" si="4"/>
        <v>381.03</v>
      </c>
      <c r="L24" s="110"/>
    </row>
    <row r="25" spans="1:12" ht="39" thickBot="1" x14ac:dyDescent="0.3">
      <c r="A25" s="19">
        <v>23</v>
      </c>
      <c r="B25" s="69" t="s">
        <v>297</v>
      </c>
      <c r="C25" s="65" t="s">
        <v>298</v>
      </c>
      <c r="D25" s="59">
        <v>0</v>
      </c>
      <c r="E25" s="59">
        <f t="shared" si="0"/>
        <v>0</v>
      </c>
      <c r="F25" s="59">
        <v>1</v>
      </c>
      <c r="G25" s="59">
        <f t="shared" si="1"/>
        <v>3810.33</v>
      </c>
      <c r="H25" s="59">
        <f t="shared" si="2"/>
        <v>3810.33</v>
      </c>
      <c r="I25" s="45">
        <v>3810.33</v>
      </c>
      <c r="J25">
        <f t="shared" si="3"/>
        <v>38.1</v>
      </c>
      <c r="K25">
        <f t="shared" si="4"/>
        <v>381.03</v>
      </c>
      <c r="L25" s="110"/>
    </row>
    <row r="26" spans="1:12" ht="51.75" thickBot="1" x14ac:dyDescent="0.3">
      <c r="A26" s="19">
        <v>24</v>
      </c>
      <c r="B26" s="67" t="s">
        <v>299</v>
      </c>
      <c r="C26" s="68" t="s">
        <v>300</v>
      </c>
      <c r="D26" s="59">
        <v>0</v>
      </c>
      <c r="E26" s="59">
        <f t="shared" si="0"/>
        <v>0</v>
      </c>
      <c r="F26" s="59">
        <v>1</v>
      </c>
      <c r="G26" s="59">
        <f t="shared" si="1"/>
        <v>3810.33</v>
      </c>
      <c r="H26" s="59">
        <f t="shared" si="2"/>
        <v>3810.33</v>
      </c>
      <c r="I26" s="19">
        <v>3810.33</v>
      </c>
      <c r="J26">
        <f t="shared" si="3"/>
        <v>38.1</v>
      </c>
      <c r="K26">
        <f t="shared" si="4"/>
        <v>381.03</v>
      </c>
      <c r="L26" s="110"/>
    </row>
    <row r="27" spans="1:12" ht="39" thickBot="1" x14ac:dyDescent="0.3">
      <c r="A27" s="19">
        <v>25</v>
      </c>
      <c r="B27" s="67" t="s">
        <v>301</v>
      </c>
      <c r="C27" s="68" t="s">
        <v>302</v>
      </c>
      <c r="D27" s="59">
        <v>0</v>
      </c>
      <c r="E27" s="59">
        <f t="shared" si="0"/>
        <v>0</v>
      </c>
      <c r="F27" s="59">
        <v>1</v>
      </c>
      <c r="G27" s="59">
        <f t="shared" si="1"/>
        <v>3810.33</v>
      </c>
      <c r="H27" s="59">
        <f t="shared" si="2"/>
        <v>3810.33</v>
      </c>
      <c r="I27" s="33">
        <v>3810.33</v>
      </c>
      <c r="J27">
        <f t="shared" si="3"/>
        <v>38.1</v>
      </c>
      <c r="K27">
        <f t="shared" si="4"/>
        <v>381.03</v>
      </c>
      <c r="L27" s="110"/>
    </row>
    <row r="28" spans="1:12" ht="39" thickBot="1" x14ac:dyDescent="0.3">
      <c r="A28" s="19">
        <v>26</v>
      </c>
      <c r="B28" s="67" t="s">
        <v>303</v>
      </c>
      <c r="C28" s="68" t="s">
        <v>304</v>
      </c>
      <c r="D28" s="59">
        <v>0</v>
      </c>
      <c r="E28" s="59">
        <f t="shared" si="0"/>
        <v>0</v>
      </c>
      <c r="F28" s="59">
        <v>1</v>
      </c>
      <c r="G28" s="59">
        <f t="shared" si="1"/>
        <v>3810.33</v>
      </c>
      <c r="H28" s="59">
        <f t="shared" si="2"/>
        <v>3810.33</v>
      </c>
      <c r="I28" s="19">
        <v>3810.33</v>
      </c>
      <c r="J28">
        <f t="shared" si="3"/>
        <v>38.1</v>
      </c>
      <c r="K28">
        <f t="shared" si="4"/>
        <v>381.03</v>
      </c>
      <c r="L28" s="110"/>
    </row>
    <row r="29" spans="1:12" ht="27" thickBot="1" x14ac:dyDescent="0.3">
      <c r="A29" s="19">
        <v>27</v>
      </c>
      <c r="B29" s="69" t="s">
        <v>305</v>
      </c>
      <c r="C29" s="65" t="s">
        <v>306</v>
      </c>
      <c r="D29" s="59">
        <v>0</v>
      </c>
      <c r="E29" s="59">
        <f t="shared" si="0"/>
        <v>0</v>
      </c>
      <c r="F29" s="59">
        <v>1</v>
      </c>
      <c r="G29" s="59">
        <f t="shared" si="1"/>
        <v>3810.33</v>
      </c>
      <c r="H29" s="59">
        <f t="shared" si="2"/>
        <v>3810.33</v>
      </c>
      <c r="I29" s="33">
        <v>3810.33</v>
      </c>
      <c r="J29">
        <f t="shared" si="3"/>
        <v>38.1</v>
      </c>
      <c r="K29">
        <f t="shared" si="4"/>
        <v>381.03</v>
      </c>
      <c r="L29" s="110"/>
    </row>
    <row r="30" spans="1:12" ht="51.75" thickBot="1" x14ac:dyDescent="0.3">
      <c r="A30" s="19">
        <v>28</v>
      </c>
      <c r="B30" s="67" t="s">
        <v>307</v>
      </c>
      <c r="C30" s="68" t="s">
        <v>308</v>
      </c>
      <c r="D30" s="59">
        <v>0</v>
      </c>
      <c r="E30" s="59">
        <f t="shared" si="0"/>
        <v>0</v>
      </c>
      <c r="F30" s="59">
        <v>1</v>
      </c>
      <c r="G30" s="59">
        <f t="shared" si="1"/>
        <v>3810.33</v>
      </c>
      <c r="H30" s="59">
        <f t="shared" si="2"/>
        <v>3810.33</v>
      </c>
      <c r="I30" s="19">
        <v>3810.33</v>
      </c>
      <c r="J30">
        <f t="shared" si="3"/>
        <v>38.1</v>
      </c>
      <c r="K30">
        <f t="shared" si="4"/>
        <v>381.03</v>
      </c>
      <c r="L30" s="110"/>
    </row>
    <row r="31" spans="1:12" ht="39" thickBot="1" x14ac:dyDescent="0.3">
      <c r="A31" s="19">
        <v>29</v>
      </c>
      <c r="B31" s="67" t="s">
        <v>309</v>
      </c>
      <c r="C31" s="68" t="s">
        <v>310</v>
      </c>
      <c r="D31" s="59">
        <v>0</v>
      </c>
      <c r="E31" s="59">
        <f t="shared" si="0"/>
        <v>0</v>
      </c>
      <c r="F31" s="59">
        <v>1</v>
      </c>
      <c r="G31" s="59">
        <f t="shared" si="1"/>
        <v>3810.33</v>
      </c>
      <c r="H31" s="59">
        <f t="shared" si="2"/>
        <v>3810.33</v>
      </c>
      <c r="I31" s="33">
        <v>3810.33</v>
      </c>
      <c r="J31">
        <f t="shared" si="3"/>
        <v>38.1</v>
      </c>
      <c r="K31">
        <f t="shared" si="4"/>
        <v>381.03</v>
      </c>
      <c r="L31" s="110"/>
    </row>
    <row r="32" spans="1:12" ht="39" thickBot="1" x14ac:dyDescent="0.3">
      <c r="A32" s="19">
        <v>30</v>
      </c>
      <c r="B32" s="67" t="s">
        <v>311</v>
      </c>
      <c r="C32" s="68" t="s">
        <v>312</v>
      </c>
      <c r="D32" s="59">
        <v>0</v>
      </c>
      <c r="E32" s="59">
        <f t="shared" si="0"/>
        <v>0</v>
      </c>
      <c r="F32" s="59">
        <v>1</v>
      </c>
      <c r="G32" s="59">
        <f t="shared" si="1"/>
        <v>3810.33</v>
      </c>
      <c r="H32" s="59">
        <f t="shared" si="2"/>
        <v>3810.33</v>
      </c>
      <c r="I32" s="19">
        <v>3810.33</v>
      </c>
      <c r="J32">
        <f t="shared" si="3"/>
        <v>38.1</v>
      </c>
      <c r="K32">
        <f t="shared" si="4"/>
        <v>381.03</v>
      </c>
      <c r="L32" s="110"/>
    </row>
    <row r="33" spans="1:12" ht="39" thickBot="1" x14ac:dyDescent="0.3">
      <c r="A33" s="19">
        <v>31</v>
      </c>
      <c r="B33" s="67" t="s">
        <v>313</v>
      </c>
      <c r="C33" s="68" t="s">
        <v>314</v>
      </c>
      <c r="D33" s="59">
        <v>0</v>
      </c>
      <c r="E33" s="59">
        <f t="shared" si="0"/>
        <v>0</v>
      </c>
      <c r="F33" s="59">
        <v>1</v>
      </c>
      <c r="G33" s="59">
        <f t="shared" si="1"/>
        <v>3810.33</v>
      </c>
      <c r="H33" s="59">
        <f t="shared" si="2"/>
        <v>3810.33</v>
      </c>
      <c r="I33" s="33">
        <v>3810.33</v>
      </c>
      <c r="J33">
        <f t="shared" si="3"/>
        <v>38.1</v>
      </c>
      <c r="K33">
        <f t="shared" si="4"/>
        <v>381.03</v>
      </c>
      <c r="L33" s="110"/>
    </row>
    <row r="34" spans="1:12" ht="51.75" thickBot="1" x14ac:dyDescent="0.3">
      <c r="A34" s="19">
        <v>32</v>
      </c>
      <c r="B34" s="67" t="s">
        <v>315</v>
      </c>
      <c r="C34" s="68" t="s">
        <v>316</v>
      </c>
      <c r="D34" s="59">
        <v>10</v>
      </c>
      <c r="E34" s="59">
        <f t="shared" si="0"/>
        <v>18026.7</v>
      </c>
      <c r="F34" s="59">
        <v>10</v>
      </c>
      <c r="G34" s="59">
        <f t="shared" si="1"/>
        <v>38103.300000000003</v>
      </c>
      <c r="H34" s="59">
        <f t="shared" si="2"/>
        <v>56130</v>
      </c>
      <c r="I34" s="19">
        <v>56130</v>
      </c>
      <c r="J34">
        <f t="shared" si="3"/>
        <v>561.29999999999995</v>
      </c>
      <c r="K34">
        <f t="shared" si="4"/>
        <v>5613</v>
      </c>
      <c r="L34" s="110"/>
    </row>
    <row r="35" spans="1:12" ht="39" thickBot="1" x14ac:dyDescent="0.3">
      <c r="A35" s="19">
        <v>33</v>
      </c>
      <c r="B35" s="67" t="s">
        <v>317</v>
      </c>
      <c r="C35" s="68" t="s">
        <v>318</v>
      </c>
      <c r="D35" s="59">
        <v>2</v>
      </c>
      <c r="E35" s="59">
        <f t="shared" si="0"/>
        <v>3605.34</v>
      </c>
      <c r="F35" s="59">
        <v>0</v>
      </c>
      <c r="G35" s="59">
        <f t="shared" si="1"/>
        <v>0</v>
      </c>
      <c r="H35" s="59">
        <f t="shared" si="2"/>
        <v>3605.34</v>
      </c>
      <c r="I35" s="33">
        <v>3605.34</v>
      </c>
      <c r="J35">
        <f t="shared" si="3"/>
        <v>36.049999999999997</v>
      </c>
      <c r="K35">
        <f t="shared" si="4"/>
        <v>360.53</v>
      </c>
      <c r="L35" s="110"/>
    </row>
    <row r="36" spans="1:12" ht="39" thickBot="1" x14ac:dyDescent="0.3">
      <c r="A36" s="19">
        <v>34</v>
      </c>
      <c r="B36" s="67" t="s">
        <v>319</v>
      </c>
      <c r="C36" s="68" t="s">
        <v>320</v>
      </c>
      <c r="D36" s="59">
        <v>0</v>
      </c>
      <c r="E36" s="59">
        <f t="shared" si="0"/>
        <v>0</v>
      </c>
      <c r="F36" s="59">
        <v>1</v>
      </c>
      <c r="G36" s="59">
        <f t="shared" si="1"/>
        <v>3810.33</v>
      </c>
      <c r="H36" s="59">
        <f t="shared" si="2"/>
        <v>3810.33</v>
      </c>
      <c r="I36" s="19">
        <v>3810.33</v>
      </c>
      <c r="J36">
        <f t="shared" si="3"/>
        <v>38.1</v>
      </c>
      <c r="K36">
        <f t="shared" si="4"/>
        <v>381.03</v>
      </c>
      <c r="L36" s="110"/>
    </row>
    <row r="37" spans="1:12" ht="39" thickBot="1" x14ac:dyDescent="0.3">
      <c r="A37" s="19">
        <v>35</v>
      </c>
      <c r="B37" s="67" t="s">
        <v>321</v>
      </c>
      <c r="C37" s="68" t="s">
        <v>322</v>
      </c>
      <c r="D37" s="59">
        <v>0</v>
      </c>
      <c r="E37" s="59">
        <f t="shared" si="0"/>
        <v>0</v>
      </c>
      <c r="F37" s="59">
        <v>1</v>
      </c>
      <c r="G37" s="59">
        <f t="shared" si="1"/>
        <v>3810.33</v>
      </c>
      <c r="H37" s="59">
        <f t="shared" si="2"/>
        <v>3810.33</v>
      </c>
      <c r="I37" s="33">
        <v>3810.33</v>
      </c>
      <c r="J37">
        <f t="shared" si="3"/>
        <v>38.1</v>
      </c>
      <c r="K37">
        <f t="shared" si="4"/>
        <v>381.03</v>
      </c>
      <c r="L37" s="110"/>
    </row>
    <row r="38" spans="1:12" ht="39" thickBot="1" x14ac:dyDescent="0.3">
      <c r="A38" s="19">
        <v>36</v>
      </c>
      <c r="B38" s="67" t="s">
        <v>323</v>
      </c>
      <c r="C38" s="68" t="s">
        <v>324</v>
      </c>
      <c r="D38" s="59">
        <v>0</v>
      </c>
      <c r="E38" s="59">
        <f t="shared" si="0"/>
        <v>0</v>
      </c>
      <c r="F38" s="59">
        <v>1</v>
      </c>
      <c r="G38" s="59">
        <f t="shared" si="1"/>
        <v>3810.33</v>
      </c>
      <c r="H38" s="59">
        <f t="shared" si="2"/>
        <v>3810.33</v>
      </c>
      <c r="I38" s="19">
        <v>3810.33</v>
      </c>
      <c r="J38">
        <f t="shared" si="3"/>
        <v>38.1</v>
      </c>
      <c r="K38">
        <f t="shared" si="4"/>
        <v>381.03</v>
      </c>
      <c r="L38" s="110"/>
    </row>
    <row r="39" spans="1:12" ht="39" thickBot="1" x14ac:dyDescent="0.3">
      <c r="A39" s="19">
        <v>37</v>
      </c>
      <c r="B39" s="67" t="s">
        <v>325</v>
      </c>
      <c r="C39" s="68" t="s">
        <v>326</v>
      </c>
      <c r="D39" s="59">
        <v>0</v>
      </c>
      <c r="E39" s="59">
        <f t="shared" si="0"/>
        <v>0</v>
      </c>
      <c r="F39" s="59">
        <v>1</v>
      </c>
      <c r="G39" s="59">
        <f t="shared" si="1"/>
        <v>3810.33</v>
      </c>
      <c r="H39" s="59">
        <f t="shared" si="2"/>
        <v>3810.33</v>
      </c>
      <c r="I39" s="33">
        <v>3810.33</v>
      </c>
      <c r="J39">
        <f t="shared" si="3"/>
        <v>38.1</v>
      </c>
      <c r="K39">
        <f t="shared" si="4"/>
        <v>381.03</v>
      </c>
      <c r="L39" s="110"/>
    </row>
    <row r="40" spans="1:12" ht="39" thickBot="1" x14ac:dyDescent="0.3">
      <c r="A40" s="19">
        <v>38</v>
      </c>
      <c r="B40" s="67" t="s">
        <v>327</v>
      </c>
      <c r="C40" s="68" t="s">
        <v>328</v>
      </c>
      <c r="D40" s="59">
        <v>0</v>
      </c>
      <c r="E40" s="59">
        <f t="shared" si="0"/>
        <v>0</v>
      </c>
      <c r="F40" s="59">
        <v>2</v>
      </c>
      <c r="G40" s="59">
        <f t="shared" si="1"/>
        <v>7620.66</v>
      </c>
      <c r="H40" s="59">
        <f t="shared" si="2"/>
        <v>7620.66</v>
      </c>
      <c r="I40" s="19">
        <v>7620.66</v>
      </c>
      <c r="J40">
        <f t="shared" si="3"/>
        <v>76.209999999999994</v>
      </c>
      <c r="K40">
        <f t="shared" si="4"/>
        <v>762.07</v>
      </c>
      <c r="L40" s="110"/>
    </row>
    <row r="41" spans="1:12" ht="39" thickBot="1" x14ac:dyDescent="0.3">
      <c r="A41" s="19">
        <v>39</v>
      </c>
      <c r="B41" s="67" t="s">
        <v>329</v>
      </c>
      <c r="C41" s="68" t="s">
        <v>330</v>
      </c>
      <c r="D41" s="59">
        <v>0</v>
      </c>
      <c r="E41" s="59">
        <f t="shared" si="0"/>
        <v>0</v>
      </c>
      <c r="F41" s="59">
        <v>1</v>
      </c>
      <c r="G41" s="59">
        <f t="shared" si="1"/>
        <v>3810.33</v>
      </c>
      <c r="H41" s="59">
        <f t="shared" si="2"/>
        <v>3810.33</v>
      </c>
      <c r="I41" s="33">
        <v>3810.33</v>
      </c>
      <c r="J41">
        <f t="shared" si="3"/>
        <v>38.1</v>
      </c>
      <c r="K41">
        <f t="shared" si="4"/>
        <v>381.03</v>
      </c>
      <c r="L41" s="110"/>
    </row>
    <row r="42" spans="1:12" ht="39" thickBot="1" x14ac:dyDescent="0.3">
      <c r="A42" s="19">
        <v>40</v>
      </c>
      <c r="B42" s="67" t="s">
        <v>331</v>
      </c>
      <c r="C42" s="68" t="s">
        <v>332</v>
      </c>
      <c r="D42" s="59">
        <v>0</v>
      </c>
      <c r="E42" s="59">
        <f t="shared" si="0"/>
        <v>0</v>
      </c>
      <c r="F42" s="59">
        <v>1</v>
      </c>
      <c r="G42" s="59">
        <f t="shared" si="1"/>
        <v>3810.33</v>
      </c>
      <c r="H42" s="59">
        <f t="shared" si="2"/>
        <v>3810.33</v>
      </c>
      <c r="I42" s="19">
        <v>3810.33</v>
      </c>
      <c r="J42">
        <f t="shared" si="3"/>
        <v>38.1</v>
      </c>
      <c r="K42">
        <f t="shared" si="4"/>
        <v>381.03</v>
      </c>
      <c r="L42" s="110"/>
    </row>
    <row r="43" spans="1:12" ht="39" thickBot="1" x14ac:dyDescent="0.3">
      <c r="A43" s="19">
        <v>41</v>
      </c>
      <c r="B43" s="67" t="s">
        <v>333</v>
      </c>
      <c r="C43" s="68" t="s">
        <v>334</v>
      </c>
      <c r="D43" s="59">
        <v>0</v>
      </c>
      <c r="E43" s="59">
        <f t="shared" si="0"/>
        <v>0</v>
      </c>
      <c r="F43" s="59">
        <v>2</v>
      </c>
      <c r="G43" s="59">
        <f t="shared" si="1"/>
        <v>7620.66</v>
      </c>
      <c r="H43" s="59">
        <f t="shared" si="2"/>
        <v>7620.66</v>
      </c>
      <c r="I43" s="33">
        <v>7620.66</v>
      </c>
      <c r="J43">
        <f t="shared" si="3"/>
        <v>76.209999999999994</v>
      </c>
      <c r="K43">
        <f t="shared" si="4"/>
        <v>762.07</v>
      </c>
      <c r="L43" s="110"/>
    </row>
    <row r="44" spans="1:12" ht="39" thickBot="1" x14ac:dyDescent="0.3">
      <c r="A44" s="19">
        <v>42</v>
      </c>
      <c r="B44" s="67" t="s">
        <v>335</v>
      </c>
      <c r="C44" s="68" t="s">
        <v>336</v>
      </c>
      <c r="D44" s="59">
        <v>0</v>
      </c>
      <c r="E44" s="59">
        <f t="shared" si="0"/>
        <v>0</v>
      </c>
      <c r="F44" s="59">
        <v>1</v>
      </c>
      <c r="G44" s="59">
        <f t="shared" si="1"/>
        <v>3810.33</v>
      </c>
      <c r="H44" s="59">
        <f t="shared" si="2"/>
        <v>3810.33</v>
      </c>
      <c r="I44" s="19">
        <v>3810.33</v>
      </c>
      <c r="J44">
        <f t="shared" si="3"/>
        <v>38.1</v>
      </c>
      <c r="K44">
        <f t="shared" si="4"/>
        <v>381.03</v>
      </c>
      <c r="L44" s="110"/>
    </row>
    <row r="45" spans="1:12" ht="39" thickBot="1" x14ac:dyDescent="0.3">
      <c r="A45" s="19">
        <v>43</v>
      </c>
      <c r="B45" s="67" t="s">
        <v>337</v>
      </c>
      <c r="C45" s="68" t="s">
        <v>338</v>
      </c>
      <c r="D45" s="59">
        <v>0</v>
      </c>
      <c r="E45" s="59">
        <f t="shared" si="0"/>
        <v>0</v>
      </c>
      <c r="F45" s="59">
        <v>4</v>
      </c>
      <c r="G45" s="59">
        <f t="shared" si="1"/>
        <v>15241.32</v>
      </c>
      <c r="H45" s="59">
        <f t="shared" si="2"/>
        <v>15241.32</v>
      </c>
      <c r="I45" s="33">
        <v>15241.32</v>
      </c>
      <c r="J45">
        <f t="shared" si="3"/>
        <v>152.41</v>
      </c>
      <c r="K45">
        <f t="shared" si="4"/>
        <v>1524.13</v>
      </c>
      <c r="L45" s="110"/>
    </row>
    <row r="46" spans="1:12" ht="15" customHeight="1" thickBot="1" x14ac:dyDescent="0.3">
      <c r="A46" s="19">
        <v>44</v>
      </c>
      <c r="B46" s="67" t="s">
        <v>339</v>
      </c>
      <c r="C46" s="68" t="s">
        <v>340</v>
      </c>
      <c r="D46" s="59">
        <v>0</v>
      </c>
      <c r="E46" s="59">
        <f t="shared" si="0"/>
        <v>0</v>
      </c>
      <c r="F46" s="59">
        <v>1</v>
      </c>
      <c r="G46" s="59">
        <f t="shared" si="1"/>
        <v>3810.33</v>
      </c>
      <c r="H46" s="59">
        <f t="shared" si="2"/>
        <v>3810.33</v>
      </c>
      <c r="I46" s="19">
        <v>3810.33</v>
      </c>
      <c r="J46">
        <f t="shared" si="3"/>
        <v>38.1</v>
      </c>
      <c r="K46">
        <f t="shared" si="4"/>
        <v>381.03</v>
      </c>
      <c r="L46" s="110"/>
    </row>
    <row r="47" spans="1:12" ht="39" thickBot="1" x14ac:dyDescent="0.3">
      <c r="A47" s="19">
        <v>45</v>
      </c>
      <c r="B47" s="67" t="s">
        <v>341</v>
      </c>
      <c r="C47" s="68" t="s">
        <v>342</v>
      </c>
      <c r="D47" s="59">
        <v>0</v>
      </c>
      <c r="E47" s="59">
        <f t="shared" si="0"/>
        <v>0</v>
      </c>
      <c r="F47" s="59">
        <v>1</v>
      </c>
      <c r="G47" s="59">
        <f t="shared" si="1"/>
        <v>3810.33</v>
      </c>
      <c r="H47" s="59">
        <f t="shared" si="2"/>
        <v>3810.33</v>
      </c>
      <c r="I47" s="33">
        <v>3810.33</v>
      </c>
      <c r="J47">
        <f t="shared" si="3"/>
        <v>38.1</v>
      </c>
      <c r="K47">
        <f t="shared" si="4"/>
        <v>381.03</v>
      </c>
      <c r="L47" s="110"/>
    </row>
    <row r="48" spans="1:12" ht="39" thickBot="1" x14ac:dyDescent="0.3">
      <c r="A48" s="19">
        <v>46</v>
      </c>
      <c r="B48" s="67" t="s">
        <v>343</v>
      </c>
      <c r="C48" s="68" t="s">
        <v>344</v>
      </c>
      <c r="D48" s="59">
        <v>0</v>
      </c>
      <c r="E48" s="59">
        <f t="shared" si="0"/>
        <v>0</v>
      </c>
      <c r="F48" s="59">
        <v>1</v>
      </c>
      <c r="G48" s="59">
        <f t="shared" si="1"/>
        <v>3810.33</v>
      </c>
      <c r="H48" s="59">
        <f t="shared" si="2"/>
        <v>3810.33</v>
      </c>
      <c r="I48" s="19">
        <v>3810.33</v>
      </c>
      <c r="J48">
        <f t="shared" si="3"/>
        <v>38.1</v>
      </c>
      <c r="K48">
        <f t="shared" si="4"/>
        <v>381.03</v>
      </c>
      <c r="L48" s="110"/>
    </row>
    <row r="49" spans="1:16" ht="39" thickBot="1" x14ac:dyDescent="0.3">
      <c r="A49" s="19">
        <v>47</v>
      </c>
      <c r="B49" s="67" t="s">
        <v>345</v>
      </c>
      <c r="C49" s="68" t="s">
        <v>346</v>
      </c>
      <c r="D49" s="59">
        <v>0</v>
      </c>
      <c r="E49" s="59">
        <f t="shared" si="0"/>
        <v>0</v>
      </c>
      <c r="F49" s="59">
        <v>2</v>
      </c>
      <c r="G49" s="59">
        <f t="shared" si="1"/>
        <v>7620.66</v>
      </c>
      <c r="H49" s="59">
        <f t="shared" si="2"/>
        <v>7620.66</v>
      </c>
      <c r="I49" s="33">
        <v>7620.66</v>
      </c>
      <c r="J49">
        <f t="shared" si="3"/>
        <v>76.209999999999994</v>
      </c>
      <c r="K49">
        <f t="shared" si="4"/>
        <v>762.07</v>
      </c>
      <c r="L49" s="110"/>
    </row>
    <row r="50" spans="1:16" ht="39" thickBot="1" x14ac:dyDescent="0.3">
      <c r="A50" s="19">
        <v>48</v>
      </c>
      <c r="B50" s="67" t="s">
        <v>347</v>
      </c>
      <c r="C50" s="68" t="s">
        <v>348</v>
      </c>
      <c r="D50" s="59">
        <v>0</v>
      </c>
      <c r="E50" s="59">
        <f t="shared" si="0"/>
        <v>0</v>
      </c>
      <c r="F50" s="59">
        <v>2</v>
      </c>
      <c r="G50" s="59">
        <f t="shared" si="1"/>
        <v>7620.66</v>
      </c>
      <c r="H50" s="59">
        <f t="shared" si="2"/>
        <v>7620.66</v>
      </c>
      <c r="I50" s="19">
        <v>7620.66</v>
      </c>
      <c r="J50">
        <f t="shared" si="3"/>
        <v>76.209999999999994</v>
      </c>
      <c r="K50">
        <f t="shared" si="4"/>
        <v>762.07</v>
      </c>
      <c r="L50" s="110"/>
    </row>
    <row r="51" spans="1:16" ht="39" thickBot="1" x14ac:dyDescent="0.3">
      <c r="A51" s="19">
        <v>49</v>
      </c>
      <c r="B51" s="67" t="s">
        <v>349</v>
      </c>
      <c r="C51" s="68" t="s">
        <v>350</v>
      </c>
      <c r="D51" s="59">
        <v>0</v>
      </c>
      <c r="E51" s="59">
        <f t="shared" si="0"/>
        <v>0</v>
      </c>
      <c r="F51" s="59">
        <v>3</v>
      </c>
      <c r="G51" s="59">
        <f t="shared" si="1"/>
        <v>11430.99</v>
      </c>
      <c r="H51" s="59">
        <f t="shared" si="2"/>
        <v>11430.99</v>
      </c>
      <c r="I51" s="33">
        <v>11430.99</v>
      </c>
      <c r="J51">
        <f t="shared" si="3"/>
        <v>114.31</v>
      </c>
      <c r="K51">
        <f t="shared" si="4"/>
        <v>1143.0999999999999</v>
      </c>
      <c r="L51" s="110"/>
    </row>
    <row r="52" spans="1:16" ht="39" thickBot="1" x14ac:dyDescent="0.3">
      <c r="A52" s="19">
        <v>50</v>
      </c>
      <c r="B52" s="67" t="s">
        <v>351</v>
      </c>
      <c r="C52" s="68" t="s">
        <v>352</v>
      </c>
      <c r="D52" s="59">
        <v>0</v>
      </c>
      <c r="E52" s="59">
        <f t="shared" si="0"/>
        <v>0</v>
      </c>
      <c r="F52" s="59">
        <v>1</v>
      </c>
      <c r="G52" s="59">
        <f t="shared" si="1"/>
        <v>3810.33</v>
      </c>
      <c r="H52" s="59">
        <f t="shared" si="2"/>
        <v>3810.33</v>
      </c>
      <c r="I52" s="19">
        <v>3810.33</v>
      </c>
      <c r="J52">
        <f t="shared" si="3"/>
        <v>38.1</v>
      </c>
      <c r="K52">
        <f t="shared" si="4"/>
        <v>381.03</v>
      </c>
      <c r="L52" s="110"/>
    </row>
    <row r="53" spans="1:16" ht="51.75" thickBot="1" x14ac:dyDescent="0.3">
      <c r="A53" s="19">
        <v>51</v>
      </c>
      <c r="B53" s="67" t="s">
        <v>353</v>
      </c>
      <c r="C53" s="68" t="s">
        <v>354</v>
      </c>
      <c r="D53" s="59">
        <v>0</v>
      </c>
      <c r="E53" s="59">
        <f t="shared" si="0"/>
        <v>0</v>
      </c>
      <c r="F53" s="59">
        <v>1</v>
      </c>
      <c r="G53" s="59">
        <f t="shared" si="1"/>
        <v>3810.33</v>
      </c>
      <c r="H53" s="59">
        <f t="shared" si="2"/>
        <v>3810.33</v>
      </c>
      <c r="I53" s="33">
        <v>3810.33</v>
      </c>
      <c r="J53">
        <f t="shared" si="3"/>
        <v>38.1</v>
      </c>
      <c r="K53">
        <f t="shared" si="4"/>
        <v>381.03</v>
      </c>
      <c r="L53" s="110"/>
    </row>
    <row r="54" spans="1:16" ht="39" thickBot="1" x14ac:dyDescent="0.3">
      <c r="A54" s="19">
        <v>52</v>
      </c>
      <c r="B54" s="67" t="s">
        <v>355</v>
      </c>
      <c r="C54" s="68" t="s">
        <v>356</v>
      </c>
      <c r="D54" s="59">
        <v>1</v>
      </c>
      <c r="E54" s="59">
        <f t="shared" si="0"/>
        <v>1802.67</v>
      </c>
      <c r="F54" s="59">
        <v>1</v>
      </c>
      <c r="G54" s="59">
        <f t="shared" si="1"/>
        <v>3810.33</v>
      </c>
      <c r="H54" s="59">
        <f t="shared" si="2"/>
        <v>5613</v>
      </c>
      <c r="I54" s="19">
        <v>5613</v>
      </c>
      <c r="J54">
        <f t="shared" si="3"/>
        <v>56.13</v>
      </c>
      <c r="K54">
        <f t="shared" si="4"/>
        <v>561.29999999999995</v>
      </c>
      <c r="L54" s="110"/>
    </row>
    <row r="55" spans="1:16" ht="51.75" thickBot="1" x14ac:dyDescent="0.3">
      <c r="A55" s="19">
        <v>53</v>
      </c>
      <c r="B55" s="67" t="s">
        <v>357</v>
      </c>
      <c r="C55" s="68" t="s">
        <v>358</v>
      </c>
      <c r="D55" s="59">
        <v>0</v>
      </c>
      <c r="E55" s="59">
        <f t="shared" si="0"/>
        <v>0</v>
      </c>
      <c r="F55" s="59">
        <v>1</v>
      </c>
      <c r="G55" s="59">
        <f t="shared" si="1"/>
        <v>3810.33</v>
      </c>
      <c r="H55" s="59">
        <f t="shared" si="2"/>
        <v>3810.33</v>
      </c>
      <c r="I55" s="33">
        <v>3810.33</v>
      </c>
      <c r="J55">
        <f t="shared" si="3"/>
        <v>38.1</v>
      </c>
      <c r="K55">
        <f t="shared" si="4"/>
        <v>381.03</v>
      </c>
      <c r="L55" s="110"/>
    </row>
    <row r="56" spans="1:16" ht="39" thickBot="1" x14ac:dyDescent="0.3">
      <c r="A56" s="19">
        <v>54</v>
      </c>
      <c r="B56" s="67" t="s">
        <v>359</v>
      </c>
      <c r="C56" s="68" t="s">
        <v>360</v>
      </c>
      <c r="D56" s="59">
        <v>3</v>
      </c>
      <c r="E56" s="59">
        <f t="shared" si="0"/>
        <v>5408.01</v>
      </c>
      <c r="F56" s="59">
        <v>1</v>
      </c>
      <c r="G56" s="59">
        <f t="shared" si="1"/>
        <v>3810.33</v>
      </c>
      <c r="H56" s="59">
        <f t="shared" si="2"/>
        <v>9218.34</v>
      </c>
      <c r="I56" s="19">
        <v>9218.34</v>
      </c>
      <c r="J56">
        <f t="shared" si="3"/>
        <v>92.18</v>
      </c>
      <c r="K56">
        <f t="shared" si="4"/>
        <v>921.83</v>
      </c>
      <c r="L56" s="110"/>
    </row>
    <row r="57" spans="1:16" ht="45.75" thickBot="1" x14ac:dyDescent="0.3">
      <c r="A57" s="19">
        <v>55</v>
      </c>
      <c r="B57" s="73" t="s">
        <v>361</v>
      </c>
      <c r="C57" s="74" t="s">
        <v>362</v>
      </c>
      <c r="D57" s="59">
        <v>0</v>
      </c>
      <c r="E57" s="59">
        <f t="shared" si="0"/>
        <v>0</v>
      </c>
      <c r="F57" s="59">
        <v>1</v>
      </c>
      <c r="G57" s="59">
        <f t="shared" si="1"/>
        <v>3810.33</v>
      </c>
      <c r="H57" s="59">
        <f t="shared" si="2"/>
        <v>3810.33</v>
      </c>
      <c r="I57" s="33">
        <v>3810.33</v>
      </c>
      <c r="J57">
        <f t="shared" si="3"/>
        <v>38.1</v>
      </c>
      <c r="K57">
        <f t="shared" si="4"/>
        <v>381.03</v>
      </c>
      <c r="L57" s="110"/>
    </row>
    <row r="58" spans="1:16" ht="51.75" thickBot="1" x14ac:dyDescent="0.3">
      <c r="A58" s="19">
        <v>56</v>
      </c>
      <c r="B58" s="67" t="s">
        <v>363</v>
      </c>
      <c r="C58" s="68" t="s">
        <v>364</v>
      </c>
      <c r="D58" s="59">
        <v>4</v>
      </c>
      <c r="E58" s="59">
        <f t="shared" si="0"/>
        <v>7210.68</v>
      </c>
      <c r="F58" s="59">
        <v>1</v>
      </c>
      <c r="G58" s="59">
        <f t="shared" si="1"/>
        <v>3810.33</v>
      </c>
      <c r="H58" s="59">
        <f t="shared" si="2"/>
        <v>11021.01</v>
      </c>
      <c r="I58" s="19">
        <v>11021.01</v>
      </c>
      <c r="J58">
        <f t="shared" si="3"/>
        <v>110.21</v>
      </c>
      <c r="K58">
        <f t="shared" si="4"/>
        <v>1102.0999999999999</v>
      </c>
      <c r="L58" s="110"/>
    </row>
    <row r="59" spans="1:16" ht="51.75" thickBot="1" x14ac:dyDescent="0.3">
      <c r="A59" s="19">
        <v>57</v>
      </c>
      <c r="B59" s="67" t="s">
        <v>365</v>
      </c>
      <c r="C59" s="68" t="s">
        <v>366</v>
      </c>
      <c r="D59" s="59">
        <v>4</v>
      </c>
      <c r="E59" s="59">
        <f t="shared" si="0"/>
        <v>7210.68</v>
      </c>
      <c r="F59" s="61">
        <v>2</v>
      </c>
      <c r="G59" s="59">
        <f t="shared" si="1"/>
        <v>7620.66</v>
      </c>
      <c r="H59" s="59">
        <f t="shared" si="2"/>
        <v>14831.34</v>
      </c>
      <c r="I59" s="33">
        <v>14831.34</v>
      </c>
      <c r="J59">
        <f t="shared" si="3"/>
        <v>148.31</v>
      </c>
      <c r="K59">
        <f t="shared" si="4"/>
        <v>1483.13</v>
      </c>
      <c r="L59" s="110"/>
    </row>
    <row r="60" spans="1:16" ht="64.5" thickBot="1" x14ac:dyDescent="0.3">
      <c r="A60" s="19">
        <v>58</v>
      </c>
      <c r="B60" s="67" t="s">
        <v>367</v>
      </c>
      <c r="C60" s="68" t="s">
        <v>368</v>
      </c>
      <c r="D60" s="59">
        <v>0</v>
      </c>
      <c r="E60" s="59">
        <f t="shared" si="0"/>
        <v>0</v>
      </c>
      <c r="F60" s="59">
        <v>1</v>
      </c>
      <c r="G60" s="59">
        <f t="shared" si="1"/>
        <v>3810.33</v>
      </c>
      <c r="H60" s="59">
        <f t="shared" si="2"/>
        <v>3810.33</v>
      </c>
      <c r="I60" s="19">
        <v>3810.33</v>
      </c>
      <c r="J60">
        <f t="shared" si="3"/>
        <v>38.1</v>
      </c>
      <c r="K60">
        <f t="shared" si="4"/>
        <v>381.03</v>
      </c>
      <c r="L60" s="111"/>
    </row>
    <row r="61" spans="1:16" x14ac:dyDescent="0.25">
      <c r="A61" s="19"/>
      <c r="B61" s="62"/>
      <c r="C61" s="62"/>
      <c r="D61" s="62">
        <f t="shared" ref="D61:I61" si="5">SUM(D3:D60)</f>
        <v>30</v>
      </c>
      <c r="E61" s="62">
        <f t="shared" si="5"/>
        <v>54080.100000000006</v>
      </c>
      <c r="F61" s="62">
        <f t="shared" si="5"/>
        <v>82</v>
      </c>
      <c r="G61" s="62">
        <f t="shared" si="5"/>
        <v>312447.06</v>
      </c>
      <c r="H61" s="62">
        <f t="shared" si="5"/>
        <v>366527.16</v>
      </c>
      <c r="I61" s="33">
        <f t="shared" si="5"/>
        <v>366527.16</v>
      </c>
      <c r="L61" s="112"/>
      <c r="M61" s="115"/>
      <c r="N61" s="115"/>
      <c r="O61" s="115"/>
      <c r="P61" s="115"/>
    </row>
    <row r="62" spans="1:16" x14ac:dyDescent="0.25">
      <c r="A62" s="19"/>
      <c r="B62" s="62"/>
      <c r="C62" s="62"/>
      <c r="D62" s="62"/>
      <c r="E62" s="62"/>
      <c r="F62" s="62"/>
      <c r="G62" s="62"/>
      <c r="H62" s="62"/>
      <c r="I62" s="19"/>
      <c r="L62" s="113"/>
    </row>
    <row r="63" spans="1:16" x14ac:dyDescent="0.25">
      <c r="A63" s="19"/>
      <c r="B63" s="62"/>
      <c r="C63" s="62"/>
      <c r="D63" s="62"/>
      <c r="E63" s="62"/>
      <c r="F63" s="62"/>
      <c r="G63" s="62"/>
      <c r="H63" s="62"/>
      <c r="I63" s="33"/>
      <c r="L63" s="113"/>
    </row>
    <row r="64" spans="1:16" x14ac:dyDescent="0.25">
      <c r="A64" s="19"/>
      <c r="B64" s="62"/>
      <c r="C64" s="62"/>
      <c r="D64" s="62"/>
      <c r="E64" s="62"/>
      <c r="F64" s="62"/>
      <c r="G64" s="62"/>
      <c r="H64" s="62"/>
      <c r="I64" s="19"/>
      <c r="L64" s="113"/>
    </row>
    <row r="65" spans="1:12" x14ac:dyDescent="0.25">
      <c r="A65" s="19"/>
      <c r="B65" s="63"/>
      <c r="C65" s="63"/>
      <c r="D65" s="63"/>
      <c r="E65" s="63"/>
      <c r="F65" s="63"/>
      <c r="G65" s="63"/>
      <c r="H65" s="63"/>
      <c r="I65" s="33"/>
      <c r="L65" s="113"/>
    </row>
    <row r="66" spans="1:12" x14ac:dyDescent="0.25">
      <c r="A66" s="19"/>
      <c r="B66" s="62"/>
      <c r="C66" s="62"/>
      <c r="D66" s="62"/>
      <c r="E66" s="62"/>
      <c r="F66" s="62"/>
      <c r="G66" s="62"/>
      <c r="H66" s="62"/>
      <c r="I66" s="19"/>
      <c r="L66" s="113"/>
    </row>
    <row r="67" spans="1:12" x14ac:dyDescent="0.25">
      <c r="A67" s="19"/>
      <c r="B67" s="62"/>
      <c r="C67" s="62"/>
      <c r="D67" s="62"/>
      <c r="E67" s="62"/>
      <c r="F67" s="62"/>
      <c r="G67" s="62"/>
      <c r="H67" s="62"/>
      <c r="I67" s="33"/>
      <c r="L67" s="113"/>
    </row>
    <row r="68" spans="1:12" x14ac:dyDescent="0.25">
      <c r="A68" s="19"/>
      <c r="B68" s="62"/>
      <c r="C68" s="62"/>
      <c r="D68" s="62"/>
      <c r="E68" s="62"/>
      <c r="F68" s="62"/>
      <c r="G68" s="62"/>
      <c r="H68" s="62"/>
      <c r="I68" s="19"/>
      <c r="L68" s="113"/>
    </row>
    <row r="69" spans="1:12" x14ac:dyDescent="0.25">
      <c r="A69" s="19"/>
      <c r="B69" s="62"/>
      <c r="C69" s="62"/>
      <c r="D69" s="62"/>
      <c r="E69" s="62"/>
      <c r="F69" s="62"/>
      <c r="G69" s="62"/>
      <c r="H69" s="62"/>
      <c r="I69" s="33"/>
      <c r="L69" s="113"/>
    </row>
    <row r="70" spans="1:12" x14ac:dyDescent="0.25">
      <c r="A70" s="19"/>
      <c r="B70" s="62"/>
      <c r="C70" s="62"/>
      <c r="D70" s="62"/>
      <c r="E70" s="62"/>
      <c r="F70" s="62"/>
      <c r="G70" s="62"/>
      <c r="H70" s="62"/>
      <c r="I70" s="19"/>
      <c r="L70" s="113"/>
    </row>
    <row r="71" spans="1:12" x14ac:dyDescent="0.25">
      <c r="A71" s="19"/>
      <c r="B71" s="62"/>
      <c r="C71" s="62"/>
      <c r="D71" s="62"/>
      <c r="E71" s="62"/>
      <c r="F71" s="62"/>
      <c r="G71" s="62"/>
      <c r="H71" s="62"/>
      <c r="I71" s="33"/>
      <c r="L71" s="113"/>
    </row>
    <row r="72" spans="1:12" x14ac:dyDescent="0.25">
      <c r="A72" s="19"/>
      <c r="B72" s="62"/>
      <c r="C72" s="62"/>
      <c r="D72" s="62"/>
      <c r="E72" s="62"/>
      <c r="F72" s="62"/>
      <c r="G72" s="62"/>
      <c r="H72" s="62"/>
      <c r="I72" s="19"/>
      <c r="L72" s="113"/>
    </row>
    <row r="73" spans="1:12" x14ac:dyDescent="0.25">
      <c r="A73" s="19"/>
      <c r="B73" s="62"/>
      <c r="C73" s="62"/>
      <c r="D73" s="62"/>
      <c r="E73" s="62"/>
      <c r="F73" s="62"/>
      <c r="G73" s="62"/>
      <c r="H73" s="62"/>
      <c r="I73" s="33"/>
      <c r="L73" s="113"/>
    </row>
    <row r="74" spans="1:12" x14ac:dyDescent="0.25">
      <c r="A74" s="19"/>
      <c r="B74" s="62"/>
      <c r="C74" s="62"/>
      <c r="D74" s="62"/>
      <c r="E74" s="62"/>
      <c r="F74" s="62"/>
      <c r="G74" s="62"/>
      <c r="H74" s="62"/>
      <c r="I74" s="19"/>
      <c r="L74" s="113"/>
    </row>
    <row r="75" spans="1:12" x14ac:dyDescent="0.25">
      <c r="A75" s="19"/>
      <c r="B75" s="62"/>
      <c r="C75" s="62"/>
      <c r="D75" s="62"/>
      <c r="E75" s="62"/>
      <c r="F75" s="62"/>
      <c r="G75" s="62"/>
      <c r="H75" s="62"/>
      <c r="I75" s="33"/>
      <c r="L75" s="113"/>
    </row>
    <row r="76" spans="1:12" x14ac:dyDescent="0.25">
      <c r="A76" s="19"/>
      <c r="B76" s="62"/>
      <c r="C76" s="62"/>
      <c r="D76" s="62"/>
      <c r="E76" s="62"/>
      <c r="F76" s="62"/>
      <c r="G76" s="62"/>
      <c r="H76" s="62"/>
      <c r="I76" s="19"/>
      <c r="L76" s="113"/>
    </row>
    <row r="77" spans="1:12" x14ac:dyDescent="0.25">
      <c r="A77" s="19"/>
      <c r="B77" s="62"/>
      <c r="C77" s="62"/>
      <c r="D77" s="62"/>
      <c r="E77" s="62"/>
      <c r="F77" s="62"/>
      <c r="G77" s="62"/>
      <c r="H77" s="62"/>
      <c r="I77" s="33"/>
      <c r="L77" s="113"/>
    </row>
    <row r="78" spans="1:12" x14ac:dyDescent="0.25">
      <c r="A78" s="19"/>
      <c r="B78" s="62"/>
      <c r="C78" s="62"/>
      <c r="D78" s="62"/>
      <c r="E78" s="62"/>
      <c r="F78" s="62"/>
      <c r="G78" s="62"/>
      <c r="H78" s="62"/>
      <c r="I78" s="19"/>
      <c r="L78" s="113"/>
    </row>
    <row r="79" spans="1:12" x14ac:dyDescent="0.25">
      <c r="A79" s="19"/>
      <c r="B79" s="62"/>
      <c r="C79" s="62"/>
      <c r="D79" s="62"/>
      <c r="E79" s="62"/>
      <c r="F79" s="62"/>
      <c r="G79" s="62"/>
      <c r="H79" s="62"/>
      <c r="I79" s="33"/>
      <c r="L79" s="113"/>
    </row>
    <row r="80" spans="1:12" x14ac:dyDescent="0.25">
      <c r="A80" s="19"/>
      <c r="B80" s="62"/>
      <c r="C80" s="62"/>
      <c r="D80" s="62"/>
      <c r="E80" s="62"/>
      <c r="F80" s="62"/>
      <c r="G80" s="62"/>
      <c r="H80" s="62"/>
      <c r="I80" s="19"/>
      <c r="L80" s="113"/>
    </row>
    <row r="81" spans="1:12" x14ac:dyDescent="0.25">
      <c r="A81" s="19"/>
      <c r="B81" s="62"/>
      <c r="C81" s="62"/>
      <c r="D81" s="62"/>
      <c r="E81" s="62"/>
      <c r="F81" s="62"/>
      <c r="G81" s="62"/>
      <c r="H81" s="62"/>
      <c r="I81" s="33"/>
      <c r="L81" s="113"/>
    </row>
    <row r="82" spans="1:12" x14ac:dyDescent="0.25">
      <c r="A82" s="19"/>
      <c r="B82" s="62"/>
      <c r="C82" s="62"/>
      <c r="D82" s="62"/>
      <c r="E82" s="62"/>
      <c r="F82" s="62"/>
      <c r="G82" s="62"/>
      <c r="H82" s="62"/>
      <c r="I82" s="19"/>
      <c r="L82" s="113"/>
    </row>
    <row r="83" spans="1:12" x14ac:dyDescent="0.25">
      <c r="A83" s="19"/>
      <c r="B83" s="62"/>
      <c r="C83" s="62"/>
      <c r="D83" s="62"/>
      <c r="E83" s="62"/>
      <c r="F83" s="62"/>
      <c r="G83" s="62"/>
      <c r="H83" s="62"/>
      <c r="I83" s="33"/>
      <c r="L83" s="113"/>
    </row>
    <row r="84" spans="1:12" x14ac:dyDescent="0.25">
      <c r="A84" s="19"/>
      <c r="B84" s="62"/>
      <c r="C84" s="62"/>
      <c r="D84" s="62"/>
      <c r="E84" s="62"/>
      <c r="F84" s="62"/>
      <c r="G84" s="62"/>
      <c r="H84" s="62"/>
      <c r="I84" s="19"/>
      <c r="L84" s="113"/>
    </row>
    <row r="85" spans="1:12" x14ac:dyDescent="0.25">
      <c r="A85" s="19"/>
      <c r="B85" s="62"/>
      <c r="C85" s="62"/>
      <c r="D85" s="62"/>
      <c r="E85" s="62"/>
      <c r="F85" s="62"/>
      <c r="G85" s="62"/>
      <c r="H85" s="62"/>
      <c r="I85" s="33"/>
      <c r="L85" s="113"/>
    </row>
    <row r="86" spans="1:12" x14ac:dyDescent="0.25">
      <c r="A86" s="19"/>
      <c r="B86" s="62"/>
      <c r="C86" s="62"/>
      <c r="D86" s="62"/>
      <c r="E86" s="62"/>
      <c r="F86" s="62"/>
      <c r="G86" s="62"/>
      <c r="H86" s="62"/>
      <c r="I86" s="19"/>
      <c r="L86" s="113"/>
    </row>
    <row r="87" spans="1:12" x14ac:dyDescent="0.25">
      <c r="A87" s="19"/>
      <c r="B87" s="62"/>
      <c r="C87" s="62"/>
      <c r="D87" s="62"/>
      <c r="E87" s="62"/>
      <c r="F87" s="62"/>
      <c r="G87" s="62"/>
      <c r="H87" s="62"/>
      <c r="I87" s="33"/>
      <c r="L87" s="113"/>
    </row>
    <row r="88" spans="1:12" x14ac:dyDescent="0.25">
      <c r="A88" s="19"/>
      <c r="B88" s="62"/>
      <c r="C88" s="62"/>
      <c r="D88" s="62"/>
      <c r="E88" s="62"/>
      <c r="F88" s="62"/>
      <c r="G88" s="62"/>
      <c r="H88" s="62"/>
      <c r="I88" s="19"/>
      <c r="L88" s="113"/>
    </row>
    <row r="89" spans="1:12" x14ac:dyDescent="0.25">
      <c r="A89" s="19"/>
      <c r="B89" s="62"/>
      <c r="C89" s="62"/>
      <c r="D89" s="62"/>
      <c r="E89" s="62"/>
      <c r="F89" s="62"/>
      <c r="G89" s="62"/>
      <c r="H89" s="62"/>
      <c r="I89" s="33"/>
      <c r="L89" s="113"/>
    </row>
    <row r="90" spans="1:12" x14ac:dyDescent="0.25">
      <c r="A90" s="19"/>
      <c r="B90" s="62"/>
      <c r="C90" s="62"/>
      <c r="D90" s="62"/>
      <c r="E90" s="62"/>
      <c r="F90" s="62"/>
      <c r="G90" s="62"/>
      <c r="H90" s="62"/>
      <c r="I90" s="19"/>
      <c r="L90" s="113"/>
    </row>
    <row r="91" spans="1:12" x14ac:dyDescent="0.25">
      <c r="A91" s="19"/>
      <c r="B91" s="62"/>
      <c r="C91" s="62"/>
      <c r="D91" s="62"/>
      <c r="E91" s="62"/>
      <c r="F91" s="62"/>
      <c r="G91" s="62"/>
      <c r="H91" s="62"/>
      <c r="I91" s="33"/>
      <c r="L91" s="113"/>
    </row>
    <row r="92" spans="1:12" x14ac:dyDescent="0.25">
      <c r="A92" s="19"/>
      <c r="B92" s="62"/>
      <c r="C92" s="62"/>
      <c r="D92" s="62"/>
      <c r="E92" s="62"/>
      <c r="F92" s="62"/>
      <c r="G92" s="62"/>
      <c r="H92" s="62"/>
      <c r="I92" s="19"/>
      <c r="L92" s="113"/>
    </row>
    <row r="93" spans="1:12" x14ac:dyDescent="0.25">
      <c r="A93" s="19"/>
      <c r="B93" s="62"/>
      <c r="C93" s="62"/>
      <c r="D93" s="62"/>
      <c r="E93" s="62"/>
      <c r="F93" s="62"/>
      <c r="G93" s="62"/>
      <c r="H93" s="62"/>
      <c r="I93" s="33"/>
      <c r="L93" s="113"/>
    </row>
    <row r="94" spans="1:12" x14ac:dyDescent="0.25">
      <c r="A94" s="19"/>
      <c r="B94" s="62"/>
      <c r="C94" s="62"/>
      <c r="D94" s="62"/>
      <c r="E94" s="62"/>
      <c r="F94" s="62"/>
      <c r="G94" s="62"/>
      <c r="H94" s="62"/>
      <c r="I94" s="19"/>
      <c r="L94" s="113"/>
    </row>
    <row r="95" spans="1:12" x14ac:dyDescent="0.25">
      <c r="A95" s="19"/>
      <c r="B95" s="62"/>
      <c r="C95" s="62"/>
      <c r="D95" s="62"/>
      <c r="E95" s="62"/>
      <c r="F95" s="62"/>
      <c r="G95" s="62"/>
      <c r="H95" s="62"/>
      <c r="I95" s="33"/>
      <c r="L95" s="113"/>
    </row>
    <row r="96" spans="1:12" x14ac:dyDescent="0.25">
      <c r="A96" s="19"/>
      <c r="B96" s="62"/>
      <c r="C96" s="62"/>
      <c r="D96" s="62"/>
      <c r="E96" s="62"/>
      <c r="F96" s="62"/>
      <c r="G96" s="62"/>
      <c r="H96" s="62"/>
      <c r="I96" s="19"/>
      <c r="L96" s="113"/>
    </row>
    <row r="97" spans="1:12" x14ac:dyDescent="0.25">
      <c r="A97" s="19"/>
      <c r="B97" s="62"/>
      <c r="C97" s="62"/>
      <c r="D97" s="62"/>
      <c r="E97" s="62"/>
      <c r="F97" s="62"/>
      <c r="G97" s="62"/>
      <c r="H97" s="62"/>
      <c r="I97" s="33"/>
      <c r="L97" s="113"/>
    </row>
    <row r="98" spans="1:12" x14ac:dyDescent="0.25">
      <c r="A98" s="19"/>
      <c r="B98" s="62"/>
      <c r="C98" s="62"/>
      <c r="D98" s="62"/>
      <c r="E98" s="62"/>
      <c r="F98" s="62"/>
      <c r="G98" s="62"/>
      <c r="H98" s="62"/>
      <c r="I98" s="19"/>
      <c r="L98" s="113"/>
    </row>
    <row r="99" spans="1:12" x14ac:dyDescent="0.25">
      <c r="A99" s="19"/>
      <c r="B99" s="62"/>
      <c r="C99" s="62"/>
      <c r="D99" s="62"/>
      <c r="E99" s="62"/>
      <c r="F99" s="62"/>
      <c r="G99" s="62"/>
      <c r="H99" s="62"/>
      <c r="I99" s="33"/>
      <c r="L99" s="113"/>
    </row>
    <row r="100" spans="1:12" x14ac:dyDescent="0.25">
      <c r="A100" s="19"/>
      <c r="B100" s="62"/>
      <c r="C100" s="62"/>
      <c r="D100" s="62"/>
      <c r="E100" s="62"/>
      <c r="F100" s="62"/>
      <c r="G100" s="62"/>
      <c r="H100" s="62"/>
      <c r="I100" s="19"/>
      <c r="L100" s="113"/>
    </row>
    <row r="101" spans="1:12" x14ac:dyDescent="0.25">
      <c r="A101" s="19"/>
      <c r="B101" s="62"/>
      <c r="C101" s="62"/>
      <c r="D101" s="62"/>
      <c r="E101" s="62"/>
      <c r="F101" s="62"/>
      <c r="G101" s="62"/>
      <c r="H101" s="62"/>
      <c r="I101" s="33"/>
      <c r="L101" s="113"/>
    </row>
    <row r="102" spans="1:12" x14ac:dyDescent="0.25">
      <c r="A102" s="19"/>
      <c r="B102" s="62"/>
      <c r="C102" s="62"/>
      <c r="D102" s="62"/>
      <c r="E102" s="62"/>
      <c r="F102" s="62"/>
      <c r="G102" s="62"/>
      <c r="H102" s="62"/>
      <c r="I102" s="19"/>
      <c r="L102" s="113"/>
    </row>
    <row r="103" spans="1:12" x14ac:dyDescent="0.25">
      <c r="A103" s="19"/>
      <c r="B103" s="62"/>
      <c r="C103" s="62"/>
      <c r="D103" s="62"/>
      <c r="E103" s="62"/>
      <c r="F103" s="62"/>
      <c r="G103" s="62"/>
      <c r="H103" s="62"/>
      <c r="I103" s="33"/>
      <c r="L103" s="113"/>
    </row>
    <row r="104" spans="1:12" x14ac:dyDescent="0.25">
      <c r="A104" s="19"/>
      <c r="B104" s="62"/>
      <c r="C104" s="62"/>
      <c r="D104" s="62"/>
      <c r="E104" s="62"/>
      <c r="F104" s="62"/>
      <c r="G104" s="62"/>
      <c r="H104" s="62"/>
      <c r="I104" s="19"/>
      <c r="L104" s="113"/>
    </row>
    <row r="105" spans="1:12" x14ac:dyDescent="0.25">
      <c r="A105" s="19"/>
      <c r="B105" s="62"/>
      <c r="C105" s="62"/>
      <c r="D105" s="62"/>
      <c r="E105" s="62"/>
      <c r="F105" s="62"/>
      <c r="G105" s="62"/>
      <c r="H105" s="62"/>
      <c r="I105" s="58"/>
      <c r="L105" s="113"/>
    </row>
    <row r="106" spans="1:12" x14ac:dyDescent="0.25">
      <c r="A106" s="19"/>
      <c r="B106" s="62"/>
      <c r="C106" s="62"/>
      <c r="D106" s="62"/>
      <c r="E106" s="62"/>
      <c r="F106" s="62"/>
      <c r="G106" s="62"/>
      <c r="H106" s="62"/>
      <c r="I106" s="19"/>
      <c r="L106" s="113"/>
    </row>
    <row r="107" spans="1:12" x14ac:dyDescent="0.25">
      <c r="A107" s="19"/>
      <c r="B107" s="62"/>
      <c r="C107" s="62"/>
      <c r="D107" s="62"/>
      <c r="E107" s="62"/>
      <c r="F107" s="62"/>
      <c r="G107" s="62"/>
      <c r="H107" s="62"/>
      <c r="I107" s="33"/>
      <c r="L107" s="113"/>
    </row>
    <row r="108" spans="1:12" x14ac:dyDescent="0.25">
      <c r="A108" s="19"/>
      <c r="B108" s="62"/>
      <c r="C108" s="62"/>
      <c r="D108" s="62"/>
      <c r="E108" s="62"/>
      <c r="F108" s="62"/>
      <c r="G108" s="62"/>
      <c r="H108" s="62"/>
      <c r="I108" s="19"/>
      <c r="L108" s="113"/>
    </row>
    <row r="109" spans="1:12" x14ac:dyDescent="0.25">
      <c r="A109" s="19"/>
      <c r="B109" s="62"/>
      <c r="C109" s="62"/>
      <c r="D109" s="62"/>
      <c r="E109" s="62"/>
      <c r="F109" s="62"/>
      <c r="G109" s="62"/>
      <c r="H109" s="62"/>
      <c r="I109" s="33"/>
      <c r="L109" s="113"/>
    </row>
    <row r="110" spans="1:12" x14ac:dyDescent="0.25">
      <c r="A110" s="19"/>
      <c r="B110" s="62"/>
      <c r="C110" s="62"/>
      <c r="D110" s="62"/>
      <c r="E110" s="62"/>
      <c r="F110" s="62"/>
      <c r="G110" s="62"/>
      <c r="H110" s="62"/>
      <c r="I110" s="19"/>
      <c r="L110" s="113"/>
    </row>
    <row r="111" spans="1:12" x14ac:dyDescent="0.25">
      <c r="A111" s="19"/>
      <c r="B111" s="62"/>
      <c r="C111" s="62"/>
      <c r="D111" s="62"/>
      <c r="E111" s="62"/>
      <c r="F111" s="62"/>
      <c r="G111" s="62"/>
      <c r="H111" s="62"/>
      <c r="I111" s="19"/>
      <c r="L111" s="113"/>
    </row>
    <row r="112" spans="1:12" x14ac:dyDescent="0.25">
      <c r="A112" s="19"/>
      <c r="B112" s="62"/>
      <c r="C112" s="62"/>
      <c r="D112" s="62"/>
      <c r="E112" s="62"/>
      <c r="F112" s="62"/>
      <c r="G112" s="62"/>
      <c r="H112" s="62"/>
      <c r="I112" s="33"/>
      <c r="L112" s="113"/>
    </row>
    <row r="113" spans="1:12" x14ac:dyDescent="0.25">
      <c r="A113" s="19"/>
      <c r="B113" s="62"/>
      <c r="C113" s="62"/>
      <c r="D113" s="62"/>
      <c r="E113" s="62"/>
      <c r="F113" s="62"/>
      <c r="G113" s="62"/>
      <c r="H113" s="62"/>
      <c r="I113" s="19"/>
      <c r="L113" s="113"/>
    </row>
    <row r="114" spans="1:12" x14ac:dyDescent="0.25">
      <c r="A114" s="19"/>
      <c r="B114" s="62"/>
      <c r="C114" s="62"/>
      <c r="D114" s="62"/>
      <c r="E114" s="62"/>
      <c r="F114" s="62"/>
      <c r="G114" s="62"/>
      <c r="H114" s="62"/>
      <c r="I114" s="33"/>
      <c r="L114" s="113"/>
    </row>
    <row r="115" spans="1:12" x14ac:dyDescent="0.25">
      <c r="A115" s="19"/>
      <c r="B115" s="62"/>
      <c r="C115" s="62"/>
      <c r="D115" s="62"/>
      <c r="E115" s="62"/>
      <c r="F115" s="62"/>
      <c r="G115" s="62"/>
      <c r="H115" s="62"/>
      <c r="I115" s="19"/>
      <c r="L115" s="113"/>
    </row>
    <row r="116" spans="1:12" x14ac:dyDescent="0.25">
      <c r="A116" s="19"/>
      <c r="B116" s="62"/>
      <c r="C116" s="62"/>
      <c r="D116" s="62"/>
      <c r="E116" s="62"/>
      <c r="F116" s="62"/>
      <c r="G116" s="62"/>
      <c r="H116" s="62"/>
      <c r="I116" s="33"/>
      <c r="L116" s="113"/>
    </row>
    <row r="117" spans="1:12" x14ac:dyDescent="0.25">
      <c r="A117" s="19"/>
      <c r="B117" s="62"/>
      <c r="C117" s="62"/>
      <c r="D117" s="62"/>
      <c r="E117" s="62"/>
      <c r="F117" s="62"/>
      <c r="G117" s="62"/>
      <c r="H117" s="62"/>
      <c r="I117" s="19"/>
      <c r="L117" s="113"/>
    </row>
    <row r="118" spans="1:12" ht="15.75" thickBot="1" x14ac:dyDescent="0.3">
      <c r="A118" s="19"/>
      <c r="B118" s="62"/>
      <c r="C118" s="62"/>
      <c r="D118" s="62"/>
      <c r="E118" s="62"/>
      <c r="F118" s="62"/>
      <c r="G118" s="62"/>
      <c r="H118" s="62"/>
      <c r="I118" s="33"/>
      <c r="L118" s="114"/>
    </row>
    <row r="119" spans="1:12" x14ac:dyDescent="0.25">
      <c r="A119" s="19"/>
      <c r="B119" s="44"/>
      <c r="C119" s="44"/>
      <c r="D119" s="44"/>
      <c r="E119" s="44"/>
      <c r="F119" s="44"/>
      <c r="G119" s="44"/>
      <c r="H119" s="44"/>
      <c r="I119" s="28"/>
    </row>
    <row r="120" spans="1:12" x14ac:dyDescent="0.25">
      <c r="B120" s="24"/>
      <c r="C120" s="64"/>
      <c r="D120" s="64"/>
      <c r="E120" s="64"/>
      <c r="F120" s="64"/>
      <c r="G120" s="64"/>
      <c r="H120" s="64"/>
    </row>
    <row r="121" spans="1:12" x14ac:dyDescent="0.25">
      <c r="B121" s="44"/>
      <c r="C121" s="44"/>
      <c r="D121" s="44"/>
      <c r="E121" s="44"/>
      <c r="F121" s="44"/>
      <c r="G121" s="44"/>
      <c r="H121" s="44"/>
      <c r="I121" s="19"/>
    </row>
    <row r="122" spans="1:12" x14ac:dyDescent="0.25">
      <c r="B122" s="24"/>
      <c r="C122" s="24"/>
      <c r="D122" s="24"/>
      <c r="E122" s="24"/>
      <c r="F122" s="24"/>
      <c r="G122" s="24"/>
      <c r="H122" s="24"/>
      <c r="I122" s="33"/>
    </row>
    <row r="123" spans="1:12" x14ac:dyDescent="0.25">
      <c r="B123" s="44"/>
      <c r="C123" s="44"/>
      <c r="D123" s="44"/>
      <c r="E123" s="44"/>
      <c r="F123" s="44"/>
      <c r="G123" s="44"/>
      <c r="H123" s="44"/>
      <c r="I123" s="19"/>
    </row>
    <row r="124" spans="1:12" x14ac:dyDescent="0.25">
      <c r="B124" s="24"/>
      <c r="C124" s="24"/>
      <c r="D124" s="24"/>
      <c r="E124" s="24"/>
      <c r="F124" s="24"/>
      <c r="G124" s="24"/>
      <c r="H124" s="24"/>
      <c r="I124" s="33"/>
    </row>
    <row r="125" spans="1:12" x14ac:dyDescent="0.25">
      <c r="B125" s="44"/>
      <c r="C125" s="44"/>
      <c r="D125" s="44"/>
      <c r="E125" s="44"/>
      <c r="F125" s="44"/>
      <c r="G125" s="44"/>
      <c r="H125" s="44"/>
      <c r="I125" s="19"/>
    </row>
    <row r="126" spans="1:12" x14ac:dyDescent="0.25">
      <c r="B126" s="24"/>
      <c r="C126" s="24"/>
      <c r="D126" s="24"/>
      <c r="E126" s="24"/>
      <c r="F126" s="24"/>
      <c r="G126" s="24"/>
      <c r="H126" s="24"/>
      <c r="I126" s="33"/>
    </row>
    <row r="127" spans="1:12" x14ac:dyDescent="0.25">
      <c r="B127" s="44"/>
      <c r="C127" s="44"/>
      <c r="D127" s="44"/>
      <c r="E127" s="44"/>
      <c r="F127" s="44"/>
      <c r="G127" s="44"/>
      <c r="H127" s="44"/>
      <c r="I127" s="19"/>
    </row>
    <row r="128" spans="1:12" x14ac:dyDescent="0.25">
      <c r="B128" s="24"/>
      <c r="C128" s="24"/>
      <c r="D128" s="24"/>
      <c r="E128" s="24"/>
      <c r="F128" s="24"/>
      <c r="G128" s="24"/>
      <c r="H128" s="24"/>
      <c r="I128" s="33"/>
    </row>
    <row r="129" spans="2:9" x14ac:dyDescent="0.25">
      <c r="B129" s="44"/>
      <c r="C129" s="44"/>
      <c r="D129" s="44"/>
      <c r="E129" s="44"/>
      <c r="F129" s="44"/>
      <c r="G129" s="44"/>
      <c r="H129" s="44"/>
      <c r="I129" s="19"/>
    </row>
    <row r="130" spans="2:9" x14ac:dyDescent="0.25">
      <c r="B130" s="24"/>
      <c r="C130" s="24"/>
      <c r="D130" s="24"/>
      <c r="E130" s="24"/>
      <c r="F130" s="24"/>
      <c r="G130" s="24"/>
      <c r="H130" s="24"/>
      <c r="I130" s="33"/>
    </row>
    <row r="131" spans="2:9" x14ac:dyDescent="0.25">
      <c r="B131" s="44"/>
      <c r="C131" s="44"/>
      <c r="D131" s="44"/>
      <c r="E131" s="44"/>
      <c r="F131" s="44"/>
      <c r="G131" s="44"/>
      <c r="H131" s="44"/>
      <c r="I131" s="19"/>
    </row>
    <row r="132" spans="2:9" x14ac:dyDescent="0.25">
      <c r="B132" s="24"/>
      <c r="C132" s="24"/>
      <c r="D132" s="24"/>
      <c r="E132" s="24"/>
      <c r="F132" s="24"/>
      <c r="G132" s="24"/>
      <c r="H132" s="24"/>
      <c r="I132" s="33"/>
    </row>
    <row r="133" spans="2:9" x14ac:dyDescent="0.25">
      <c r="B133" s="44"/>
      <c r="C133" s="44"/>
      <c r="D133" s="44"/>
      <c r="E133" s="44"/>
      <c r="F133" s="44"/>
      <c r="G133" s="44"/>
      <c r="H133" s="44"/>
      <c r="I133" s="19"/>
    </row>
    <row r="134" spans="2:9" x14ac:dyDescent="0.25">
      <c r="B134" s="24"/>
      <c r="C134" s="24"/>
      <c r="D134" s="24"/>
      <c r="E134" s="24"/>
      <c r="F134" s="24"/>
      <c r="G134" s="24"/>
      <c r="H134" s="24"/>
      <c r="I134" s="33"/>
    </row>
    <row r="135" spans="2:9" x14ac:dyDescent="0.25">
      <c r="B135" s="44"/>
      <c r="C135" s="44"/>
      <c r="D135" s="44"/>
      <c r="E135" s="44"/>
      <c r="F135" s="44"/>
      <c r="G135" s="44"/>
      <c r="H135" s="44"/>
      <c r="I135" s="19"/>
    </row>
    <row r="136" spans="2:9" x14ac:dyDescent="0.25">
      <c r="B136" s="24"/>
      <c r="C136" s="24"/>
      <c r="D136" s="24"/>
      <c r="E136" s="24"/>
      <c r="F136" s="24"/>
      <c r="G136" s="24"/>
      <c r="H136" s="24"/>
      <c r="I136" s="33"/>
    </row>
    <row r="137" spans="2:9" x14ac:dyDescent="0.25">
      <c r="B137" s="44"/>
      <c r="C137" s="44"/>
      <c r="D137" s="44"/>
      <c r="E137" s="44"/>
      <c r="F137" s="44"/>
      <c r="G137" s="44"/>
      <c r="H137" s="44"/>
      <c r="I137" s="19"/>
    </row>
    <row r="138" spans="2:9" x14ac:dyDescent="0.25">
      <c r="B138" s="24"/>
      <c r="C138" s="24"/>
      <c r="D138" s="24"/>
      <c r="E138" s="24"/>
      <c r="F138" s="24"/>
      <c r="G138" s="24"/>
      <c r="H138" s="24"/>
      <c r="I138" s="33"/>
    </row>
    <row r="139" spans="2:9" x14ac:dyDescent="0.25">
      <c r="B139" s="44"/>
      <c r="C139" s="44"/>
      <c r="D139" s="44"/>
      <c r="E139" s="44"/>
      <c r="F139" s="44"/>
      <c r="G139" s="44"/>
      <c r="H139" s="44"/>
      <c r="I139" s="19"/>
    </row>
    <row r="140" spans="2:9" x14ac:dyDescent="0.25">
      <c r="B140" s="24"/>
      <c r="C140" s="24"/>
      <c r="D140" s="24"/>
      <c r="E140" s="24"/>
      <c r="F140" s="24"/>
      <c r="G140" s="24"/>
      <c r="H140" s="24"/>
      <c r="I140" s="33"/>
    </row>
    <row r="141" spans="2:9" x14ac:dyDescent="0.25">
      <c r="B141" s="44"/>
      <c r="C141" s="44"/>
      <c r="D141" s="44"/>
      <c r="E141" s="44"/>
      <c r="F141" s="44"/>
      <c r="G141" s="44"/>
      <c r="H141" s="44"/>
      <c r="I141" s="19"/>
    </row>
    <row r="142" spans="2:9" x14ac:dyDescent="0.25">
      <c r="B142" s="24"/>
      <c r="C142" s="24"/>
      <c r="D142" s="24"/>
      <c r="E142" s="24"/>
      <c r="F142" s="24"/>
      <c r="G142" s="24"/>
      <c r="H142" s="24"/>
      <c r="I142" s="33"/>
    </row>
    <row r="143" spans="2:9" x14ac:dyDescent="0.25">
      <c r="B143" s="44"/>
      <c r="C143" s="44"/>
      <c r="D143" s="44"/>
      <c r="E143" s="44"/>
      <c r="F143" s="44"/>
      <c r="G143" s="44"/>
      <c r="H143" s="44"/>
      <c r="I143" s="19"/>
    </row>
    <row r="144" spans="2:9" x14ac:dyDescent="0.25">
      <c r="B144" s="24"/>
      <c r="C144" s="24"/>
      <c r="D144" s="24"/>
      <c r="E144" s="24"/>
      <c r="F144" s="24"/>
      <c r="G144" s="24"/>
      <c r="H144" s="24"/>
      <c r="I144" s="33"/>
    </row>
    <row r="145" spans="2:9" x14ac:dyDescent="0.25">
      <c r="B145" s="44"/>
      <c r="C145" s="44"/>
      <c r="D145" s="44"/>
      <c r="E145" s="44"/>
      <c r="F145" s="44"/>
      <c r="G145" s="44"/>
      <c r="H145" s="44"/>
      <c r="I145" s="19"/>
    </row>
    <row r="146" spans="2:9" x14ac:dyDescent="0.25">
      <c r="B146" s="24"/>
      <c r="C146" s="24"/>
      <c r="D146" s="24"/>
      <c r="E146" s="24"/>
      <c r="F146" s="24"/>
      <c r="G146" s="24"/>
      <c r="H146" s="24"/>
      <c r="I146" s="33"/>
    </row>
    <row r="147" spans="2:9" x14ac:dyDescent="0.25">
      <c r="B147" s="44"/>
      <c r="C147" s="44"/>
      <c r="D147" s="44"/>
      <c r="E147" s="44"/>
      <c r="F147" s="44"/>
      <c r="G147" s="44"/>
      <c r="H147" s="44"/>
      <c r="I147" s="19"/>
    </row>
    <row r="148" spans="2:9" x14ac:dyDescent="0.25">
      <c r="B148" s="24"/>
      <c r="C148" s="24"/>
      <c r="D148" s="24"/>
      <c r="E148" s="24"/>
      <c r="F148" s="24"/>
      <c r="G148" s="24"/>
      <c r="H148" s="24"/>
      <c r="I148" s="33"/>
    </row>
    <row r="149" spans="2:9" x14ac:dyDescent="0.25">
      <c r="B149" s="44"/>
      <c r="C149" s="44"/>
      <c r="D149" s="44"/>
      <c r="E149" s="44"/>
      <c r="F149" s="44"/>
      <c r="G149" s="44"/>
      <c r="H149" s="44"/>
      <c r="I149" s="19"/>
    </row>
    <row r="150" spans="2:9" x14ac:dyDescent="0.25">
      <c r="B150" s="24"/>
      <c r="C150" s="24"/>
      <c r="D150" s="24"/>
      <c r="E150" s="24"/>
      <c r="F150" s="24"/>
      <c r="G150" s="24"/>
      <c r="H150" s="24"/>
      <c r="I150" s="33"/>
    </row>
    <row r="151" spans="2:9" x14ac:dyDescent="0.25">
      <c r="B151" s="44"/>
      <c r="C151" s="44"/>
      <c r="D151" s="44"/>
      <c r="E151" s="44"/>
      <c r="F151" s="44"/>
      <c r="G151" s="44"/>
      <c r="H151" s="44"/>
      <c r="I151" s="19"/>
    </row>
    <row r="152" spans="2:9" x14ac:dyDescent="0.25">
      <c r="B152" s="24"/>
      <c r="C152" s="24"/>
      <c r="D152" s="24"/>
      <c r="E152" s="24"/>
      <c r="F152" s="24"/>
      <c r="G152" s="24"/>
      <c r="H152" s="24"/>
      <c r="I152" s="33"/>
    </row>
    <row r="153" spans="2:9" x14ac:dyDescent="0.25">
      <c r="B153" s="44"/>
      <c r="C153" s="44"/>
      <c r="D153" s="44"/>
      <c r="E153" s="44"/>
      <c r="F153" s="44"/>
      <c r="G153" s="44"/>
      <c r="H153" s="44"/>
      <c r="I153" s="19"/>
    </row>
    <row r="154" spans="2:9" x14ac:dyDescent="0.25">
      <c r="B154" s="24"/>
      <c r="C154" s="24"/>
      <c r="D154" s="24"/>
      <c r="E154" s="24"/>
      <c r="F154" s="24"/>
      <c r="G154" s="24"/>
      <c r="H154" s="24"/>
      <c r="I154" s="33"/>
    </row>
    <row r="155" spans="2:9" x14ac:dyDescent="0.25">
      <c r="B155" s="44"/>
      <c r="C155" s="44"/>
      <c r="D155" s="44"/>
      <c r="E155" s="44"/>
      <c r="F155" s="44"/>
      <c r="G155" s="44"/>
      <c r="H155" s="44"/>
      <c r="I155" s="19"/>
    </row>
    <row r="156" spans="2:9" x14ac:dyDescent="0.25">
      <c r="B156" s="24"/>
      <c r="C156" s="24"/>
      <c r="D156" s="24"/>
      <c r="E156" s="24"/>
      <c r="F156" s="24"/>
      <c r="G156" s="24"/>
      <c r="H156" s="24"/>
      <c r="I156" s="33"/>
    </row>
    <row r="157" spans="2:9" x14ac:dyDescent="0.25">
      <c r="B157" s="44"/>
      <c r="C157" s="44"/>
      <c r="D157" s="44"/>
      <c r="E157" s="44"/>
      <c r="F157" s="44"/>
      <c r="G157" s="44"/>
      <c r="H157" s="44"/>
      <c r="I157" s="19"/>
    </row>
    <row r="158" spans="2:9" x14ac:dyDescent="0.25">
      <c r="B158" s="24"/>
      <c r="C158" s="24"/>
      <c r="D158" s="24"/>
      <c r="E158" s="24"/>
      <c r="F158" s="24"/>
      <c r="G158" s="24"/>
      <c r="H158" s="24"/>
      <c r="I158" s="33"/>
    </row>
    <row r="159" spans="2:9" x14ac:dyDescent="0.25">
      <c r="B159" s="44"/>
      <c r="C159" s="44"/>
      <c r="D159" s="44"/>
      <c r="E159" s="44"/>
      <c r="F159" s="44"/>
      <c r="G159" s="44"/>
      <c r="H159" s="44"/>
      <c r="I159" s="19"/>
    </row>
    <row r="160" spans="2:9" x14ac:dyDescent="0.25">
      <c r="B160" s="24"/>
      <c r="C160" s="24"/>
      <c r="D160" s="24"/>
      <c r="E160" s="24"/>
      <c r="F160" s="24"/>
      <c r="G160" s="24"/>
      <c r="H160" s="24"/>
      <c r="I160" s="33"/>
    </row>
    <row r="161" spans="2:9" x14ac:dyDescent="0.25">
      <c r="B161" s="44"/>
      <c r="C161" s="44"/>
      <c r="D161" s="44"/>
      <c r="E161" s="44"/>
      <c r="F161" s="44"/>
      <c r="G161" s="44"/>
      <c r="H161" s="44"/>
      <c r="I161" s="19"/>
    </row>
    <row r="162" spans="2:9" x14ac:dyDescent="0.25">
      <c r="B162" s="24"/>
      <c r="C162" s="24"/>
      <c r="D162" s="24"/>
      <c r="E162" s="24"/>
      <c r="F162" s="24"/>
      <c r="G162" s="24"/>
      <c r="H162" s="24"/>
      <c r="I162" s="33"/>
    </row>
    <row r="163" spans="2:9" x14ac:dyDescent="0.25">
      <c r="B163" s="44"/>
      <c r="C163" s="44"/>
      <c r="D163" s="44"/>
      <c r="E163" s="44"/>
      <c r="F163" s="44"/>
      <c r="G163" s="44"/>
      <c r="H163" s="44"/>
      <c r="I163" s="19"/>
    </row>
    <row r="164" spans="2:9" x14ac:dyDescent="0.25">
      <c r="B164" s="24"/>
      <c r="C164" s="24"/>
      <c r="D164" s="24"/>
      <c r="E164" s="24"/>
      <c r="F164" s="24"/>
      <c r="G164" s="24"/>
      <c r="H164" s="24"/>
      <c r="I164" s="33"/>
    </row>
    <row r="165" spans="2:9" x14ac:dyDescent="0.25">
      <c r="B165" s="44"/>
      <c r="C165" s="44"/>
      <c r="D165" s="44"/>
      <c r="E165" s="44"/>
      <c r="F165" s="44"/>
      <c r="G165" s="44"/>
      <c r="H165" s="44"/>
      <c r="I165" s="19"/>
    </row>
    <row r="166" spans="2:9" x14ac:dyDescent="0.25">
      <c r="B166" s="24"/>
      <c r="C166" s="24"/>
      <c r="D166" s="24"/>
      <c r="E166" s="24"/>
      <c r="F166" s="24"/>
      <c r="G166" s="24"/>
      <c r="H166" s="24"/>
      <c r="I166" s="33"/>
    </row>
    <row r="167" spans="2:9" x14ac:dyDescent="0.25">
      <c r="B167" s="44"/>
      <c r="C167" s="44"/>
      <c r="D167" s="44"/>
      <c r="E167" s="44"/>
      <c r="F167" s="44"/>
      <c r="G167" s="44"/>
      <c r="H167" s="44"/>
      <c r="I167" s="19"/>
    </row>
    <row r="168" spans="2:9" x14ac:dyDescent="0.25">
      <c r="B168" s="24"/>
      <c r="C168" s="24"/>
      <c r="D168" s="24"/>
      <c r="E168" s="24"/>
      <c r="F168" s="24"/>
      <c r="G168" s="24"/>
      <c r="H168" s="24"/>
      <c r="I168" s="33"/>
    </row>
    <row r="169" spans="2:9" x14ac:dyDescent="0.25">
      <c r="B169" s="44"/>
      <c r="C169" s="44"/>
      <c r="D169" s="44"/>
      <c r="E169" s="44"/>
      <c r="F169" s="44"/>
      <c r="G169" s="44"/>
      <c r="H169" s="44"/>
      <c r="I169" s="19"/>
    </row>
    <row r="170" spans="2:9" x14ac:dyDescent="0.25">
      <c r="B170" s="24"/>
      <c r="C170" s="24"/>
      <c r="D170" s="24"/>
      <c r="E170" s="24"/>
      <c r="F170" s="24"/>
      <c r="G170" s="24"/>
      <c r="H170" s="24"/>
      <c r="I170" s="33"/>
    </row>
    <row r="171" spans="2:9" x14ac:dyDescent="0.25">
      <c r="B171" s="44"/>
      <c r="C171" s="44"/>
      <c r="D171" s="44"/>
      <c r="E171" s="44"/>
      <c r="F171" s="44"/>
      <c r="G171" s="44"/>
      <c r="H171" s="44"/>
      <c r="I171" s="19"/>
    </row>
    <row r="172" spans="2:9" x14ac:dyDescent="0.25">
      <c r="B172" s="24"/>
      <c r="C172" s="24"/>
      <c r="D172" s="24"/>
      <c r="E172" s="24"/>
      <c r="F172" s="24"/>
      <c r="G172" s="24"/>
      <c r="H172" s="24"/>
      <c r="I172" s="33"/>
    </row>
    <row r="173" spans="2:9" x14ac:dyDescent="0.25">
      <c r="B173" s="44"/>
      <c r="C173" s="44"/>
      <c r="D173" s="44"/>
      <c r="E173" s="44"/>
      <c r="F173" s="44"/>
      <c r="G173" s="44"/>
      <c r="H173" s="44"/>
      <c r="I173" s="19"/>
    </row>
    <row r="174" spans="2:9" x14ac:dyDescent="0.25">
      <c r="B174" s="24"/>
      <c r="C174" s="24"/>
      <c r="D174" s="24"/>
      <c r="E174" s="24"/>
      <c r="F174" s="24"/>
      <c r="G174" s="24"/>
      <c r="H174" s="24"/>
      <c r="I174" s="33"/>
    </row>
    <row r="175" spans="2:9" x14ac:dyDescent="0.25">
      <c r="B175" s="44"/>
      <c r="C175" s="44"/>
      <c r="D175" s="44"/>
      <c r="E175" s="44"/>
      <c r="F175" s="44"/>
      <c r="G175" s="44"/>
      <c r="H175" s="44"/>
      <c r="I175" s="19"/>
    </row>
    <row r="176" spans="2:9" x14ac:dyDescent="0.25">
      <c r="B176" s="24"/>
      <c r="C176" s="24"/>
      <c r="D176" s="24"/>
      <c r="E176" s="24"/>
      <c r="F176" s="24"/>
      <c r="G176" s="24"/>
      <c r="H176" s="24"/>
      <c r="I176" s="33"/>
    </row>
    <row r="177" spans="2:9" x14ac:dyDescent="0.25">
      <c r="B177" s="44"/>
      <c r="C177" s="44"/>
      <c r="D177" s="44"/>
      <c r="E177" s="44"/>
      <c r="F177" s="44"/>
      <c r="G177" s="44"/>
      <c r="H177" s="44"/>
      <c r="I177" s="19"/>
    </row>
    <row r="178" spans="2:9" x14ac:dyDescent="0.25">
      <c r="B178" s="24"/>
      <c r="C178" s="24"/>
      <c r="D178" s="24"/>
      <c r="E178" s="24"/>
      <c r="F178" s="24"/>
      <c r="G178" s="24"/>
      <c r="H178" s="24"/>
      <c r="I178" s="33"/>
    </row>
    <row r="179" spans="2:9" x14ac:dyDescent="0.25">
      <c r="B179" s="44"/>
      <c r="C179" s="44"/>
      <c r="D179" s="44"/>
      <c r="E179" s="44"/>
      <c r="F179" s="44"/>
      <c r="G179" s="44"/>
      <c r="H179" s="44"/>
      <c r="I179" s="19"/>
    </row>
    <row r="180" spans="2:9" x14ac:dyDescent="0.25">
      <c r="B180" s="24"/>
      <c r="C180" s="24"/>
      <c r="D180" s="24"/>
      <c r="E180" s="24"/>
      <c r="F180" s="24"/>
      <c r="G180" s="24"/>
      <c r="H180" s="24"/>
      <c r="I180" s="33"/>
    </row>
    <row r="181" spans="2:9" x14ac:dyDescent="0.25">
      <c r="B181" s="44"/>
      <c r="C181" s="44"/>
      <c r="D181" s="44"/>
      <c r="E181" s="44"/>
      <c r="F181" s="44"/>
      <c r="G181" s="44"/>
      <c r="H181" s="44"/>
      <c r="I181" s="19"/>
    </row>
    <row r="182" spans="2:9" x14ac:dyDescent="0.25">
      <c r="B182" s="24"/>
      <c r="C182" s="24"/>
      <c r="D182" s="24"/>
      <c r="E182" s="24"/>
      <c r="F182" s="24"/>
      <c r="G182" s="24"/>
      <c r="H182" s="24"/>
      <c r="I182" s="33"/>
    </row>
    <row r="183" spans="2:9" x14ac:dyDescent="0.25">
      <c r="B183" s="44"/>
      <c r="C183" s="44"/>
      <c r="D183" s="44"/>
      <c r="E183" s="44"/>
      <c r="F183" s="44"/>
      <c r="G183" s="44"/>
      <c r="H183" s="44"/>
      <c r="I183" s="19"/>
    </row>
    <row r="184" spans="2:9" x14ac:dyDescent="0.25">
      <c r="B184" s="24"/>
      <c r="C184" s="24"/>
      <c r="D184" s="24"/>
      <c r="E184" s="24"/>
      <c r="F184" s="24"/>
      <c r="G184" s="24"/>
      <c r="H184" s="24"/>
      <c r="I184" s="33"/>
    </row>
    <row r="185" spans="2:9" x14ac:dyDescent="0.25">
      <c r="B185" s="44"/>
      <c r="C185" s="44"/>
      <c r="D185" s="44"/>
      <c r="E185" s="44"/>
      <c r="F185" s="44"/>
      <c r="G185" s="44"/>
      <c r="H185" s="44"/>
      <c r="I185" s="19"/>
    </row>
    <row r="186" spans="2:9" x14ac:dyDescent="0.25">
      <c r="B186" s="24"/>
      <c r="C186" s="24"/>
      <c r="D186" s="24"/>
      <c r="E186" s="24"/>
      <c r="F186" s="24"/>
      <c r="G186" s="24"/>
      <c r="H186" s="24"/>
      <c r="I186" s="33"/>
    </row>
    <row r="187" spans="2:9" x14ac:dyDescent="0.25">
      <c r="B187" s="44"/>
      <c r="C187" s="44"/>
      <c r="D187" s="44"/>
      <c r="E187" s="44"/>
      <c r="F187" s="44"/>
      <c r="G187" s="44"/>
      <c r="H187" s="44"/>
      <c r="I187" s="19"/>
    </row>
    <row r="188" spans="2:9" x14ac:dyDescent="0.25">
      <c r="B188" s="24"/>
      <c r="C188" s="24"/>
      <c r="D188" s="24"/>
      <c r="E188" s="24"/>
      <c r="F188" s="24"/>
      <c r="G188" s="24"/>
      <c r="H188" s="24"/>
      <c r="I188" s="33"/>
    </row>
    <row r="189" spans="2:9" x14ac:dyDescent="0.25">
      <c r="B189" s="44"/>
      <c r="C189" s="44"/>
      <c r="D189" s="44"/>
      <c r="E189" s="44"/>
      <c r="F189" s="44"/>
      <c r="G189" s="44"/>
      <c r="H189" s="44"/>
      <c r="I189" s="19"/>
    </row>
    <row r="190" spans="2:9" x14ac:dyDescent="0.25">
      <c r="B190" s="24"/>
      <c r="C190" s="24"/>
      <c r="D190" s="24"/>
      <c r="E190" s="24"/>
      <c r="F190" s="24"/>
      <c r="G190" s="24"/>
      <c r="H190" s="24"/>
      <c r="I190" s="33"/>
    </row>
    <row r="191" spans="2:9" x14ac:dyDescent="0.25">
      <c r="B191" s="44"/>
      <c r="C191" s="44"/>
      <c r="D191" s="44"/>
      <c r="E191" s="44"/>
      <c r="F191" s="44"/>
      <c r="G191" s="44"/>
      <c r="H191" s="44"/>
      <c r="I191" s="19"/>
    </row>
    <row r="192" spans="2:9" x14ac:dyDescent="0.25">
      <c r="B192" s="24"/>
      <c r="C192" s="24"/>
      <c r="D192" s="24"/>
      <c r="E192" s="24"/>
      <c r="F192" s="24"/>
      <c r="G192" s="24"/>
      <c r="H192" s="24"/>
      <c r="I192" s="33"/>
    </row>
    <row r="193" spans="2:9" x14ac:dyDescent="0.25">
      <c r="B193" s="44"/>
      <c r="C193" s="44"/>
      <c r="D193" s="44"/>
      <c r="E193" s="44"/>
      <c r="F193" s="44"/>
      <c r="G193" s="44"/>
      <c r="H193" s="44"/>
      <c r="I193" s="19"/>
    </row>
    <row r="194" spans="2:9" x14ac:dyDescent="0.25">
      <c r="B194" s="24"/>
      <c r="C194" s="24"/>
      <c r="D194" s="24"/>
      <c r="E194" s="24"/>
      <c r="F194" s="24"/>
      <c r="G194" s="24"/>
      <c r="H194" s="24"/>
      <c r="I194" s="33"/>
    </row>
    <row r="195" spans="2:9" x14ac:dyDescent="0.25">
      <c r="B195" s="44"/>
      <c r="C195" s="44"/>
      <c r="D195" s="44"/>
      <c r="E195" s="44"/>
      <c r="F195" s="44"/>
      <c r="G195" s="44"/>
      <c r="H195" s="44"/>
      <c r="I195" s="19"/>
    </row>
    <row r="196" spans="2:9" x14ac:dyDescent="0.25">
      <c r="B196" s="24"/>
      <c r="C196" s="24"/>
      <c r="D196" s="24"/>
      <c r="E196" s="24"/>
      <c r="F196" s="24"/>
      <c r="G196" s="24"/>
      <c r="H196" s="24"/>
      <c r="I196" s="33"/>
    </row>
    <row r="197" spans="2:9" x14ac:dyDescent="0.25">
      <c r="B197" s="44"/>
      <c r="C197" s="44"/>
      <c r="D197" s="44"/>
      <c r="E197" s="44"/>
      <c r="F197" s="44"/>
      <c r="G197" s="44"/>
      <c r="H197" s="44"/>
      <c r="I197" s="19"/>
    </row>
    <row r="198" spans="2:9" x14ac:dyDescent="0.25">
      <c r="B198" s="24"/>
      <c r="C198" s="24"/>
      <c r="D198" s="24"/>
      <c r="E198" s="24"/>
      <c r="F198" s="24"/>
      <c r="G198" s="24"/>
      <c r="H198" s="24"/>
      <c r="I198" s="33"/>
    </row>
  </sheetData>
  <mergeCells count="4">
    <mergeCell ref="M2:P2"/>
    <mergeCell ref="L3:L60"/>
    <mergeCell ref="L61:L118"/>
    <mergeCell ref="M61:P6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табличка</vt:lpstr>
      <vt:lpstr>свод по садам</vt:lpstr>
      <vt:lpstr>свод по к-ву</vt:lpstr>
      <vt:lpstr>свод по НМЦК</vt:lpstr>
      <vt:lpstr>1 лот</vt:lpstr>
      <vt:lpstr>2 лот</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Эдуард</dc:creator>
  <cp:lastModifiedBy>Яцко Анатолий Сергеевич</cp:lastModifiedBy>
  <dcterms:created xsi:type="dcterms:W3CDTF">2016-11-14T08:32:56Z</dcterms:created>
  <dcterms:modified xsi:type="dcterms:W3CDTF">2017-10-16T06:08:39Z</dcterms:modified>
</cp:coreProperties>
</file>